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375"/>
  </bookViews>
  <sheets>
    <sheet name="mereni_val_odp_rovinka_pred_bar" sheetId="1" r:id="rId1"/>
  </sheets>
  <calcPr calcId="152511"/>
</workbook>
</file>

<file path=xl/calcChain.xml><?xml version="1.0" encoding="utf-8"?>
<calcChain xmlns="http://schemas.openxmlformats.org/spreadsheetml/2006/main">
  <c r="N48" i="1" l="1"/>
  <c r="H32" i="1"/>
  <c r="I43" i="1"/>
  <c r="J33" i="1"/>
  <c r="I33" i="1"/>
  <c r="J41" i="1" l="1"/>
  <c r="J45" i="1"/>
  <c r="J51" i="1"/>
  <c r="J55" i="1"/>
  <c r="J63" i="1"/>
  <c r="J64" i="1"/>
  <c r="J71" i="1"/>
  <c r="J75" i="1"/>
  <c r="J91" i="1"/>
  <c r="J92" i="1"/>
  <c r="J99" i="1"/>
  <c r="J111" i="1"/>
  <c r="J115" i="1"/>
  <c r="J119" i="1"/>
  <c r="J127" i="1"/>
  <c r="J128" i="1"/>
  <c r="J135" i="1"/>
  <c r="J139" i="1"/>
  <c r="J155" i="1"/>
  <c r="J156" i="1"/>
  <c r="J163" i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48" i="1"/>
  <c r="J48" i="1" s="1"/>
  <c r="I49" i="1"/>
  <c r="J49" i="1" s="1"/>
  <c r="I50" i="1"/>
  <c r="J50" i="1" s="1"/>
  <c r="I51" i="1"/>
  <c r="I52" i="1"/>
  <c r="J52" i="1" s="1"/>
  <c r="I53" i="1"/>
  <c r="J53" i="1" s="1"/>
  <c r="I54" i="1"/>
  <c r="J54" i="1" s="1"/>
  <c r="I55" i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I64" i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I72" i="1"/>
  <c r="J72" i="1" s="1"/>
  <c r="I73" i="1"/>
  <c r="J73" i="1" s="1"/>
  <c r="I74" i="1"/>
  <c r="J74" i="1" s="1"/>
  <c r="I75" i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I92" i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I112" i="1"/>
  <c r="J112" i="1" s="1"/>
  <c r="I113" i="1"/>
  <c r="J113" i="1" s="1"/>
  <c r="I114" i="1"/>
  <c r="J114" i="1" s="1"/>
  <c r="I115" i="1"/>
  <c r="I116" i="1"/>
  <c r="J116" i="1" s="1"/>
  <c r="I117" i="1"/>
  <c r="J117" i="1" s="1"/>
  <c r="I118" i="1"/>
  <c r="J118" i="1" s="1"/>
  <c r="I119" i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I128" i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I136" i="1"/>
  <c r="J136" i="1" s="1"/>
  <c r="I137" i="1"/>
  <c r="J137" i="1" s="1"/>
  <c r="I138" i="1"/>
  <c r="J138" i="1" s="1"/>
  <c r="I139" i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3" i="1"/>
  <c r="J153" i="1" s="1"/>
  <c r="I154" i="1"/>
  <c r="J154" i="1" s="1"/>
  <c r="I155" i="1"/>
  <c r="I156" i="1"/>
  <c r="I157" i="1"/>
  <c r="J157" i="1" s="1"/>
  <c r="I158" i="1"/>
  <c r="J158" i="1" s="1"/>
  <c r="I159" i="1"/>
  <c r="J159" i="1" s="1"/>
  <c r="I160" i="1"/>
  <c r="J160" i="1" s="1"/>
  <c r="I161" i="1"/>
  <c r="J161" i="1" s="1"/>
  <c r="I162" i="1"/>
  <c r="J162" i="1" s="1"/>
  <c r="I163" i="1"/>
  <c r="I164" i="1"/>
  <c r="J164" i="1" s="1"/>
  <c r="I165" i="1"/>
  <c r="J165" i="1" s="1"/>
  <c r="I166" i="1"/>
  <c r="J166" i="1" s="1"/>
  <c r="I167" i="1"/>
  <c r="J167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I42" i="1"/>
  <c r="J42" i="1" s="1"/>
  <c r="J43" i="1"/>
  <c r="I44" i="1"/>
  <c r="J44" i="1" s="1"/>
  <c r="I45" i="1"/>
  <c r="I46" i="1"/>
  <c r="J46" i="1" s="1"/>
  <c r="I47" i="1"/>
  <c r="J47" i="1" s="1"/>
  <c r="H53" i="1"/>
  <c r="H76" i="1"/>
  <c r="H81" i="1"/>
  <c r="H82" i="1"/>
  <c r="H85" i="1"/>
  <c r="H88" i="1"/>
  <c r="H92" i="1"/>
  <c r="H93" i="1"/>
  <c r="H101" i="1"/>
  <c r="H102" i="1"/>
  <c r="H109" i="1"/>
  <c r="H120" i="1"/>
  <c r="H130" i="1"/>
  <c r="H136" i="1"/>
  <c r="H149" i="1"/>
  <c r="H150" i="1"/>
  <c r="H160" i="1"/>
  <c r="H164" i="1"/>
  <c r="H168" i="1"/>
  <c r="G16" i="1"/>
  <c r="G160" i="1"/>
  <c r="G168" i="1"/>
  <c r="G172" i="1"/>
  <c r="E159" i="1"/>
  <c r="H159" i="1" s="1"/>
  <c r="E160" i="1"/>
  <c r="F160" i="1" s="1"/>
  <c r="E161" i="1"/>
  <c r="G161" i="1" s="1"/>
  <c r="E162" i="1"/>
  <c r="G162" i="1" s="1"/>
  <c r="E163" i="1"/>
  <c r="H163" i="1" s="1"/>
  <c r="E164" i="1"/>
  <c r="F164" i="1" s="1"/>
  <c r="E165" i="1"/>
  <c r="G165" i="1" s="1"/>
  <c r="E166" i="1"/>
  <c r="F166" i="1" s="1"/>
  <c r="E167" i="1"/>
  <c r="H167" i="1" s="1"/>
  <c r="E168" i="1"/>
  <c r="F168" i="1" s="1"/>
  <c r="E169" i="1"/>
  <c r="G169" i="1" s="1"/>
  <c r="E170" i="1"/>
  <c r="H170" i="1" s="1"/>
  <c r="E171" i="1"/>
  <c r="H171" i="1" s="1"/>
  <c r="E172" i="1"/>
  <c r="F172" i="1" s="1"/>
  <c r="E173" i="1"/>
  <c r="G173" i="1" s="1"/>
  <c r="E174" i="1"/>
  <c r="H174" i="1" s="1"/>
  <c r="E2" i="1"/>
  <c r="E3" i="1"/>
  <c r="G3" i="1" s="1"/>
  <c r="F3" i="1"/>
  <c r="E4" i="1"/>
  <c r="E5" i="1"/>
  <c r="F5" i="1" s="1"/>
  <c r="E6" i="1"/>
  <c r="F6" i="1" s="1"/>
  <c r="G6" i="1"/>
  <c r="E7" i="1"/>
  <c r="E8" i="1"/>
  <c r="E9" i="1"/>
  <c r="F9" i="1" s="1"/>
  <c r="E10" i="1"/>
  <c r="E11" i="1"/>
  <c r="G11" i="1" s="1"/>
  <c r="E12" i="1"/>
  <c r="E13" i="1"/>
  <c r="F13" i="1" s="1"/>
  <c r="E14" i="1"/>
  <c r="F14" i="1" s="1"/>
  <c r="E15" i="1"/>
  <c r="E16" i="1"/>
  <c r="F16" i="1"/>
  <c r="E17" i="1"/>
  <c r="G17" i="1" s="1"/>
  <c r="F17" i="1"/>
  <c r="E18" i="1"/>
  <c r="E19" i="1"/>
  <c r="G19" i="1" s="1"/>
  <c r="F19" i="1"/>
  <c r="E20" i="1"/>
  <c r="E21" i="1"/>
  <c r="F21" i="1" s="1"/>
  <c r="E22" i="1"/>
  <c r="F22" i="1" s="1"/>
  <c r="G22" i="1"/>
  <c r="E23" i="1"/>
  <c r="E24" i="1"/>
  <c r="F24" i="1" s="1"/>
  <c r="E25" i="1"/>
  <c r="F25" i="1" s="1"/>
  <c r="E26" i="1"/>
  <c r="E27" i="1"/>
  <c r="G27" i="1" s="1"/>
  <c r="E28" i="1"/>
  <c r="E29" i="1"/>
  <c r="F29" i="1" s="1"/>
  <c r="E30" i="1"/>
  <c r="F30" i="1" s="1"/>
  <c r="E31" i="1"/>
  <c r="E32" i="1"/>
  <c r="E33" i="1"/>
  <c r="G33" i="1" s="1"/>
  <c r="F33" i="1"/>
  <c r="E34" i="1"/>
  <c r="H34" i="1" s="1"/>
  <c r="E35" i="1"/>
  <c r="H35" i="1" s="1"/>
  <c r="G35" i="1"/>
  <c r="E36" i="1"/>
  <c r="F36" i="1" s="1"/>
  <c r="E37" i="1"/>
  <c r="F37" i="1" s="1"/>
  <c r="E38" i="1"/>
  <c r="H38" i="1" s="1"/>
  <c r="E39" i="1"/>
  <c r="E40" i="1"/>
  <c r="F40" i="1" s="1"/>
  <c r="E41" i="1"/>
  <c r="F41" i="1" s="1"/>
  <c r="E42" i="1"/>
  <c r="H42" i="1" s="1"/>
  <c r="E43" i="1"/>
  <c r="G43" i="1" s="1"/>
  <c r="E44" i="1"/>
  <c r="F44" i="1" s="1"/>
  <c r="E45" i="1"/>
  <c r="F45" i="1" s="1"/>
  <c r="E46" i="1"/>
  <c r="H46" i="1" s="1"/>
  <c r="E47" i="1"/>
  <c r="H47" i="1" s="1"/>
  <c r="E48" i="1"/>
  <c r="F48" i="1" s="1"/>
  <c r="E49" i="1"/>
  <c r="F49" i="1" s="1"/>
  <c r="E50" i="1"/>
  <c r="H50" i="1" s="1"/>
  <c r="E51" i="1"/>
  <c r="E52" i="1"/>
  <c r="F52" i="1" s="1"/>
  <c r="G52" i="1"/>
  <c r="E53" i="1"/>
  <c r="F53" i="1" s="1"/>
  <c r="E54" i="1"/>
  <c r="H54" i="1" s="1"/>
  <c r="E55" i="1"/>
  <c r="E56" i="1"/>
  <c r="E57" i="1"/>
  <c r="F57" i="1" s="1"/>
  <c r="E58" i="1"/>
  <c r="H58" i="1" s="1"/>
  <c r="E59" i="1"/>
  <c r="E60" i="1"/>
  <c r="F60" i="1" s="1"/>
  <c r="E61" i="1"/>
  <c r="F61" i="1" s="1"/>
  <c r="G61" i="1"/>
  <c r="E62" i="1"/>
  <c r="H62" i="1" s="1"/>
  <c r="E63" i="1"/>
  <c r="H63" i="1" s="1"/>
  <c r="E64" i="1"/>
  <c r="F64" i="1" s="1"/>
  <c r="E65" i="1"/>
  <c r="F65" i="1" s="1"/>
  <c r="E66" i="1"/>
  <c r="H66" i="1" s="1"/>
  <c r="E67" i="1"/>
  <c r="H67" i="1" s="1"/>
  <c r="E68" i="1"/>
  <c r="F68" i="1" s="1"/>
  <c r="G68" i="1"/>
  <c r="E69" i="1"/>
  <c r="F69" i="1" s="1"/>
  <c r="E70" i="1"/>
  <c r="H70" i="1" s="1"/>
  <c r="E71" i="1"/>
  <c r="E72" i="1"/>
  <c r="F72" i="1" s="1"/>
  <c r="E73" i="1"/>
  <c r="F73" i="1" s="1"/>
  <c r="G73" i="1"/>
  <c r="E74" i="1"/>
  <c r="H74" i="1" s="1"/>
  <c r="E75" i="1"/>
  <c r="H75" i="1" s="1"/>
  <c r="E76" i="1"/>
  <c r="F76" i="1" s="1"/>
  <c r="E77" i="1"/>
  <c r="F77" i="1" s="1"/>
  <c r="G77" i="1"/>
  <c r="E78" i="1"/>
  <c r="H78" i="1" s="1"/>
  <c r="E79" i="1"/>
  <c r="H79" i="1" s="1"/>
  <c r="E80" i="1"/>
  <c r="F80" i="1" s="1"/>
  <c r="G80" i="1"/>
  <c r="E81" i="1"/>
  <c r="F81" i="1" s="1"/>
  <c r="E82" i="1"/>
  <c r="E83" i="1"/>
  <c r="E84" i="1"/>
  <c r="F84" i="1" s="1"/>
  <c r="E85" i="1"/>
  <c r="F85" i="1" s="1"/>
  <c r="E86" i="1"/>
  <c r="H86" i="1" s="1"/>
  <c r="E87" i="1"/>
  <c r="H87" i="1" s="1"/>
  <c r="G87" i="1"/>
  <c r="E88" i="1"/>
  <c r="F88" i="1" s="1"/>
  <c r="E89" i="1"/>
  <c r="F89" i="1" s="1"/>
  <c r="E90" i="1"/>
  <c r="H90" i="1" s="1"/>
  <c r="E91" i="1"/>
  <c r="E92" i="1"/>
  <c r="F92" i="1" s="1"/>
  <c r="G92" i="1"/>
  <c r="E93" i="1"/>
  <c r="F93" i="1" s="1"/>
  <c r="E94" i="1"/>
  <c r="H94" i="1" s="1"/>
  <c r="E95" i="1"/>
  <c r="H95" i="1" s="1"/>
  <c r="E96" i="1"/>
  <c r="F96" i="1" s="1"/>
  <c r="G96" i="1"/>
  <c r="E97" i="1"/>
  <c r="F97" i="1" s="1"/>
  <c r="E98" i="1"/>
  <c r="H98" i="1" s="1"/>
  <c r="E99" i="1"/>
  <c r="E100" i="1"/>
  <c r="F100" i="1" s="1"/>
  <c r="G100" i="1"/>
  <c r="E101" i="1"/>
  <c r="F101" i="1" s="1"/>
  <c r="E102" i="1"/>
  <c r="E103" i="1"/>
  <c r="E104" i="1"/>
  <c r="H104" i="1" s="1"/>
  <c r="E105" i="1"/>
  <c r="F105" i="1" s="1"/>
  <c r="E106" i="1"/>
  <c r="H106" i="1" s="1"/>
  <c r="E107" i="1"/>
  <c r="E108" i="1"/>
  <c r="H108" i="1" s="1"/>
  <c r="E109" i="1"/>
  <c r="F109" i="1" s="1"/>
  <c r="E110" i="1"/>
  <c r="H110" i="1" s="1"/>
  <c r="E111" i="1"/>
  <c r="E112" i="1"/>
  <c r="H112" i="1" s="1"/>
  <c r="E113" i="1"/>
  <c r="H113" i="1" s="1"/>
  <c r="F113" i="1"/>
  <c r="E114" i="1"/>
  <c r="H114" i="1" s="1"/>
  <c r="E115" i="1"/>
  <c r="E116" i="1"/>
  <c r="H116" i="1" s="1"/>
  <c r="E117" i="1"/>
  <c r="F117" i="1" s="1"/>
  <c r="E118" i="1"/>
  <c r="H118" i="1" s="1"/>
  <c r="E119" i="1"/>
  <c r="H119" i="1" s="1"/>
  <c r="E120" i="1"/>
  <c r="E121" i="1"/>
  <c r="H121" i="1" s="1"/>
  <c r="F121" i="1"/>
  <c r="E122" i="1"/>
  <c r="H122" i="1" s="1"/>
  <c r="E123" i="1"/>
  <c r="E124" i="1"/>
  <c r="H124" i="1" s="1"/>
  <c r="E125" i="1"/>
  <c r="F125" i="1" s="1"/>
  <c r="E126" i="1"/>
  <c r="H126" i="1" s="1"/>
  <c r="E127" i="1"/>
  <c r="H127" i="1" s="1"/>
  <c r="F127" i="1"/>
  <c r="E128" i="1"/>
  <c r="H128" i="1" s="1"/>
  <c r="E129" i="1"/>
  <c r="F129" i="1" s="1"/>
  <c r="E130" i="1"/>
  <c r="E131" i="1"/>
  <c r="E132" i="1"/>
  <c r="H132" i="1" s="1"/>
  <c r="E133" i="1"/>
  <c r="H133" i="1" s="1"/>
  <c r="E134" i="1"/>
  <c r="H134" i="1" s="1"/>
  <c r="E135" i="1"/>
  <c r="H135" i="1" s="1"/>
  <c r="F135" i="1"/>
  <c r="E136" i="1"/>
  <c r="E137" i="1"/>
  <c r="F137" i="1" s="1"/>
  <c r="E138" i="1"/>
  <c r="H138" i="1" s="1"/>
  <c r="E139" i="1"/>
  <c r="E140" i="1"/>
  <c r="H140" i="1" s="1"/>
  <c r="E141" i="1"/>
  <c r="F141" i="1" s="1"/>
  <c r="E142" i="1"/>
  <c r="H142" i="1" s="1"/>
  <c r="E143" i="1"/>
  <c r="E144" i="1"/>
  <c r="H144" i="1" s="1"/>
  <c r="E145" i="1"/>
  <c r="F145" i="1" s="1"/>
  <c r="E146" i="1"/>
  <c r="H146" i="1" s="1"/>
  <c r="E147" i="1"/>
  <c r="E148" i="1"/>
  <c r="G148" i="1" s="1"/>
  <c r="E149" i="1"/>
  <c r="G149" i="1" s="1"/>
  <c r="E150" i="1"/>
  <c r="G150" i="1" s="1"/>
  <c r="F150" i="1"/>
  <c r="E151" i="1"/>
  <c r="E152" i="1"/>
  <c r="G152" i="1" s="1"/>
  <c r="E153" i="1"/>
  <c r="G153" i="1" s="1"/>
  <c r="E154" i="1"/>
  <c r="G154" i="1" s="1"/>
  <c r="E155" i="1"/>
  <c r="E156" i="1"/>
  <c r="G156" i="1" s="1"/>
  <c r="E157" i="1"/>
  <c r="G157" i="1" s="1"/>
  <c r="F157" i="1"/>
  <c r="E158" i="1"/>
  <c r="H158" i="1" s="1"/>
  <c r="F158" i="1"/>
  <c r="F170" i="1" l="1"/>
  <c r="H65" i="1"/>
  <c r="H40" i="1"/>
  <c r="F169" i="1"/>
  <c r="H157" i="1"/>
  <c r="H72" i="1"/>
  <c r="H64" i="1"/>
  <c r="H37" i="1"/>
  <c r="F165" i="1"/>
  <c r="G166" i="1"/>
  <c r="H173" i="1"/>
  <c r="H162" i="1"/>
  <c r="H156" i="1"/>
  <c r="H129" i="1"/>
  <c r="H61" i="1"/>
  <c r="F133" i="1"/>
  <c r="G72" i="1"/>
  <c r="G44" i="1"/>
  <c r="G37" i="1"/>
  <c r="G158" i="1"/>
  <c r="G164" i="1"/>
  <c r="H172" i="1"/>
  <c r="H161" i="1"/>
  <c r="H152" i="1"/>
  <c r="H77" i="1"/>
  <c r="H44" i="1"/>
  <c r="G155" i="1"/>
  <c r="H155" i="1"/>
  <c r="G151" i="1"/>
  <c r="H151" i="1"/>
  <c r="F131" i="1"/>
  <c r="H131" i="1"/>
  <c r="F115" i="1"/>
  <c r="H115" i="1"/>
  <c r="G91" i="1"/>
  <c r="H91" i="1"/>
  <c r="F56" i="1"/>
  <c r="G56" i="1"/>
  <c r="F8" i="1"/>
  <c r="G8" i="1"/>
  <c r="F159" i="1"/>
  <c r="G171" i="1"/>
  <c r="H141" i="1"/>
  <c r="H125" i="1"/>
  <c r="H56" i="1"/>
  <c r="H45" i="1"/>
  <c r="F147" i="1"/>
  <c r="H147" i="1"/>
  <c r="F111" i="1"/>
  <c r="H111" i="1"/>
  <c r="F107" i="1"/>
  <c r="H107" i="1"/>
  <c r="F103" i="1"/>
  <c r="H103" i="1"/>
  <c r="G83" i="1"/>
  <c r="H83" i="1"/>
  <c r="G59" i="1"/>
  <c r="H59" i="1"/>
  <c r="G55" i="1"/>
  <c r="H55" i="1"/>
  <c r="F174" i="1"/>
  <c r="F163" i="1"/>
  <c r="G170" i="1"/>
  <c r="G159" i="1"/>
  <c r="H166" i="1"/>
  <c r="H145" i="1"/>
  <c r="H97" i="1"/>
  <c r="H60" i="1"/>
  <c r="H49" i="1"/>
  <c r="H33" i="1"/>
  <c r="F143" i="1"/>
  <c r="H143" i="1"/>
  <c r="F139" i="1"/>
  <c r="H139" i="1"/>
  <c r="F123" i="1"/>
  <c r="H123" i="1"/>
  <c r="G99" i="1"/>
  <c r="H99" i="1"/>
  <c r="G71" i="1"/>
  <c r="H71" i="1"/>
  <c r="G51" i="1"/>
  <c r="H51" i="1"/>
  <c r="G32" i="1"/>
  <c r="F32" i="1"/>
  <c r="G24" i="1"/>
  <c r="F173" i="1"/>
  <c r="F167" i="1"/>
  <c r="F162" i="1"/>
  <c r="G174" i="1"/>
  <c r="G163" i="1"/>
  <c r="H165" i="1"/>
  <c r="H154" i="1"/>
  <c r="H117" i="1"/>
  <c r="H96" i="1"/>
  <c r="H80" i="1"/>
  <c r="H69" i="1"/>
  <c r="H48" i="1"/>
  <c r="F155" i="1"/>
  <c r="F119" i="1"/>
  <c r="G75" i="1"/>
  <c r="G67" i="1"/>
  <c r="H39" i="1"/>
  <c r="G39" i="1"/>
  <c r="F171" i="1"/>
  <c r="F161" i="1"/>
  <c r="G167" i="1"/>
  <c r="H169" i="1"/>
  <c r="H153" i="1"/>
  <c r="H148" i="1"/>
  <c r="H137" i="1"/>
  <c r="H105" i="1"/>
  <c r="H100" i="1"/>
  <c r="H89" i="1"/>
  <c r="H84" i="1"/>
  <c r="H73" i="1"/>
  <c r="H68" i="1"/>
  <c r="H57" i="1"/>
  <c r="H52" i="1"/>
  <c r="H41" i="1"/>
  <c r="H36" i="1"/>
  <c r="H43" i="1"/>
  <c r="G101" i="1"/>
  <c r="G97" i="1"/>
  <c r="G93" i="1"/>
  <c r="G88" i="1"/>
  <c r="G81" i="1"/>
  <c r="G41" i="1"/>
  <c r="G25" i="1"/>
  <c r="G9" i="1"/>
  <c r="F154" i="1"/>
  <c r="F149" i="1"/>
  <c r="G85" i="1"/>
  <c r="G76" i="1"/>
  <c r="G65" i="1"/>
  <c r="G57" i="1"/>
  <c r="G53" i="1"/>
  <c r="G48" i="1"/>
  <c r="G36" i="1"/>
  <c r="G30" i="1"/>
  <c r="F27" i="1"/>
  <c r="G14" i="1"/>
  <c r="F11" i="1"/>
  <c r="G29" i="1"/>
  <c r="G21" i="1"/>
  <c r="G13" i="1"/>
  <c r="G5" i="1"/>
  <c r="F153" i="1"/>
  <c r="F151" i="1"/>
  <c r="G89" i="1"/>
  <c r="G84" i="1"/>
  <c r="G69" i="1"/>
  <c r="G64" i="1"/>
  <c r="G60" i="1"/>
  <c r="G49" i="1"/>
  <c r="G45" i="1"/>
  <c r="G40" i="1"/>
  <c r="G146" i="1"/>
  <c r="G144" i="1"/>
  <c r="G142" i="1"/>
  <c r="G140" i="1"/>
  <c r="G138" i="1"/>
  <c r="G136" i="1"/>
  <c r="G134" i="1"/>
  <c r="G132" i="1"/>
  <c r="G130" i="1"/>
  <c r="G128" i="1"/>
  <c r="G126" i="1"/>
  <c r="G124" i="1"/>
  <c r="G122" i="1"/>
  <c r="G120" i="1"/>
  <c r="G118" i="1"/>
  <c r="G116" i="1"/>
  <c r="G114" i="1"/>
  <c r="G112" i="1"/>
  <c r="G110" i="1"/>
  <c r="G108" i="1"/>
  <c r="G106" i="1"/>
  <c r="G104" i="1"/>
  <c r="F98" i="1"/>
  <c r="G98" i="1"/>
  <c r="F95" i="1"/>
  <c r="F82" i="1"/>
  <c r="G82" i="1"/>
  <c r="F79" i="1"/>
  <c r="F66" i="1"/>
  <c r="G66" i="1"/>
  <c r="F63" i="1"/>
  <c r="F50" i="1"/>
  <c r="G50" i="1"/>
  <c r="F47" i="1"/>
  <c r="F34" i="1"/>
  <c r="G34" i="1"/>
  <c r="F26" i="1"/>
  <c r="G26" i="1"/>
  <c r="F18" i="1"/>
  <c r="G18" i="1"/>
  <c r="F10" i="1"/>
  <c r="G10" i="1"/>
  <c r="F2" i="1"/>
  <c r="G2" i="1"/>
  <c r="F94" i="1"/>
  <c r="G94" i="1"/>
  <c r="F91" i="1"/>
  <c r="F78" i="1"/>
  <c r="G78" i="1"/>
  <c r="F75" i="1"/>
  <c r="F62" i="1"/>
  <c r="G62" i="1"/>
  <c r="F59" i="1"/>
  <c r="F46" i="1"/>
  <c r="G46" i="1"/>
  <c r="F43" i="1"/>
  <c r="F28" i="1"/>
  <c r="G28" i="1"/>
  <c r="F20" i="1"/>
  <c r="G20" i="1"/>
  <c r="F12" i="1"/>
  <c r="G12" i="1"/>
  <c r="F4" i="1"/>
  <c r="G4" i="1"/>
  <c r="G147" i="1"/>
  <c r="G145" i="1"/>
  <c r="G143" i="1"/>
  <c r="G141" i="1"/>
  <c r="G139" i="1"/>
  <c r="G137" i="1"/>
  <c r="G135" i="1"/>
  <c r="G133" i="1"/>
  <c r="G131" i="1"/>
  <c r="G129" i="1"/>
  <c r="G127" i="1"/>
  <c r="G125" i="1"/>
  <c r="G123" i="1"/>
  <c r="G121" i="1"/>
  <c r="G119" i="1"/>
  <c r="G117" i="1"/>
  <c r="G115" i="1"/>
  <c r="G113" i="1"/>
  <c r="G111" i="1"/>
  <c r="G109" i="1"/>
  <c r="G107" i="1"/>
  <c r="G105" i="1"/>
  <c r="G103" i="1"/>
  <c r="F90" i="1"/>
  <c r="G90" i="1"/>
  <c r="F87" i="1"/>
  <c r="F74" i="1"/>
  <c r="G74" i="1"/>
  <c r="F71" i="1"/>
  <c r="F58" i="1"/>
  <c r="G58" i="1"/>
  <c r="F55" i="1"/>
  <c r="F42" i="1"/>
  <c r="G42" i="1"/>
  <c r="F39" i="1"/>
  <c r="F156" i="1"/>
  <c r="F152" i="1"/>
  <c r="F148" i="1"/>
  <c r="F146" i="1"/>
  <c r="F144" i="1"/>
  <c r="F142" i="1"/>
  <c r="F140" i="1"/>
  <c r="F138" i="1"/>
  <c r="F136" i="1"/>
  <c r="F134" i="1"/>
  <c r="F132" i="1"/>
  <c r="F130" i="1"/>
  <c r="F128" i="1"/>
  <c r="F126" i="1"/>
  <c r="F124" i="1"/>
  <c r="F122" i="1"/>
  <c r="F120" i="1"/>
  <c r="F118" i="1"/>
  <c r="F116" i="1"/>
  <c r="F114" i="1"/>
  <c r="F112" i="1"/>
  <c r="F110" i="1"/>
  <c r="F108" i="1"/>
  <c r="F106" i="1"/>
  <c r="F104" i="1"/>
  <c r="F102" i="1"/>
  <c r="G102" i="1"/>
  <c r="F99" i="1"/>
  <c r="G95" i="1"/>
  <c r="F86" i="1"/>
  <c r="G86" i="1"/>
  <c r="F83" i="1"/>
  <c r="G79" i="1"/>
  <c r="F70" i="1"/>
  <c r="G70" i="1"/>
  <c r="F67" i="1"/>
  <c r="G63" i="1"/>
  <c r="F54" i="1"/>
  <c r="G54" i="1"/>
  <c r="F51" i="1"/>
  <c r="G47" i="1"/>
  <c r="F38" i="1"/>
  <c r="G38" i="1"/>
  <c r="F35" i="1"/>
  <c r="G31" i="1"/>
  <c r="F31" i="1"/>
  <c r="G23" i="1"/>
  <c r="F23" i="1"/>
  <c r="G15" i="1"/>
  <c r="F15" i="1"/>
  <c r="G7" i="1"/>
  <c r="F7" i="1"/>
</calcChain>
</file>

<file path=xl/sharedStrings.xml><?xml version="1.0" encoding="utf-8"?>
<sst xmlns="http://schemas.openxmlformats.org/spreadsheetml/2006/main" count="14" uniqueCount="14">
  <si>
    <t>Dynamický poloměr pneumatiky</t>
  </si>
  <si>
    <t>rd</t>
  </si>
  <si>
    <t>m</t>
  </si>
  <si>
    <t>f</t>
  </si>
  <si>
    <t xml:space="preserve">Druhá mocnina rychlosti </t>
  </si>
  <si>
    <t>ČAS [s]</t>
  </si>
  <si>
    <t>PŘÍKON [W]</t>
  </si>
  <si>
    <t>OTÁČKY [erpm]</t>
  </si>
  <si>
    <t>ENERGIE [J]</t>
  </si>
  <si>
    <t>Rychlost [m/s]</t>
  </si>
  <si>
    <t>Rychlost [km/h]</t>
  </si>
  <si>
    <t>Přírustek dráha [m]</t>
  </si>
  <si>
    <t>Zrychlení [m/s2]</t>
  </si>
  <si>
    <t>Absolutní hodnota zrychlení [m/s2]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</si>
</sst>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16" fillId="33" borderId="0" xfId="0" applyFont="1" applyFill="1"/>
    <xf numFmtId="0" fontId="16" fillId="33" borderId="0" xfId="0" applyFont="1" applyFill="1" applyAlignment="1">
      <alignment horizontal="right"/>
    </xf>
    <xf numFmtId="165" fontId="0" fillId="33" borderId="0" xfId="0" applyNumberFormat="1" applyFill="1"/>
    <xf numFmtId="2" fontId="0" fillId="0" borderId="0" xfId="0" applyNumberFormat="1"/>
    <xf numFmtId="2" fontId="16" fillId="0" borderId="0" xfId="0" applyNumberFormat="1" applyFont="1"/>
    <xf numFmtId="165" fontId="0" fillId="0" borderId="0" xfId="0" applyNumberFormat="1"/>
    <xf numFmtId="2" fontId="0" fillId="0" borderId="0" xfId="0" applyNumberFormat="1" applyFont="1"/>
    <xf numFmtId="0" fontId="18" fillId="0" borderId="0" xfId="0" applyFont="1"/>
    <xf numFmtId="0" fontId="18" fillId="0" borderId="0" xfId="0" applyFont="1" applyAlignment="1">
      <alignment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 sz="1500" b="1" i="0" baseline="0">
                <a:solidFill>
                  <a:schemeClr val="tx1"/>
                </a:solidFill>
              </a:rPr>
              <a:t>Závislost rychlosti na čase</a:t>
            </a:r>
            <a:endParaRPr lang="en-GB" sz="1500" b="1" i="0" baseline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274466636254848E-2"/>
          <c:y val="9.9927721571731659E-2"/>
          <c:w val="0.84405389502634598"/>
          <c:h val="0.81406421619349778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50800" cap="rnd">
                <a:solidFill>
                  <a:srgbClr val="FF0000"/>
                </a:solidFill>
                <a:prstDash val="sysDot"/>
              </a:ln>
              <a:effectLst/>
            </c:spPr>
            <c:trendlineType val="poly"/>
            <c:order val="3"/>
            <c:dispRSqr val="0"/>
            <c:dispEq val="1"/>
            <c:trendlineLbl>
              <c:layout>
                <c:manualLayout>
                  <c:x val="-0.17999907442300192"/>
                  <c:y val="-2.612960624507632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mereni_val_odp_rovinka_pred_bar!$A$32:$A$174</c:f>
              <c:numCache>
                <c:formatCode>General</c:formatCode>
                <c:ptCount val="143"/>
                <c:pt idx="0">
                  <c:v>3.1</c:v>
                </c:pt>
                <c:pt idx="1">
                  <c:v>3.2</c:v>
                </c:pt>
                <c:pt idx="2">
                  <c:v>3.3</c:v>
                </c:pt>
                <c:pt idx="3">
                  <c:v>3.4</c:v>
                </c:pt>
                <c:pt idx="4">
                  <c:v>3.5</c:v>
                </c:pt>
                <c:pt idx="5">
                  <c:v>3.6</c:v>
                </c:pt>
                <c:pt idx="6">
                  <c:v>3.7</c:v>
                </c:pt>
                <c:pt idx="7">
                  <c:v>3.8</c:v>
                </c:pt>
                <c:pt idx="8">
                  <c:v>3.9</c:v>
                </c:pt>
                <c:pt idx="9">
                  <c:v>4</c:v>
                </c:pt>
                <c:pt idx="10">
                  <c:v>4.0999999999999996</c:v>
                </c:pt>
                <c:pt idx="11">
                  <c:v>4.2</c:v>
                </c:pt>
                <c:pt idx="12">
                  <c:v>4.3</c:v>
                </c:pt>
                <c:pt idx="13">
                  <c:v>4.4000000000000004</c:v>
                </c:pt>
                <c:pt idx="14">
                  <c:v>4.5</c:v>
                </c:pt>
                <c:pt idx="15">
                  <c:v>4.5999999999999996</c:v>
                </c:pt>
                <c:pt idx="16">
                  <c:v>4.7</c:v>
                </c:pt>
                <c:pt idx="17">
                  <c:v>4.8</c:v>
                </c:pt>
                <c:pt idx="18">
                  <c:v>4.9000000000000004</c:v>
                </c:pt>
                <c:pt idx="19">
                  <c:v>5</c:v>
                </c:pt>
                <c:pt idx="20">
                  <c:v>5.0999999999999996</c:v>
                </c:pt>
                <c:pt idx="21">
                  <c:v>5.2</c:v>
                </c:pt>
                <c:pt idx="22">
                  <c:v>5.3</c:v>
                </c:pt>
                <c:pt idx="23">
                  <c:v>5.4</c:v>
                </c:pt>
                <c:pt idx="24">
                  <c:v>5.5</c:v>
                </c:pt>
                <c:pt idx="25">
                  <c:v>5.6</c:v>
                </c:pt>
                <c:pt idx="26">
                  <c:v>5.7</c:v>
                </c:pt>
                <c:pt idx="27">
                  <c:v>5.8</c:v>
                </c:pt>
                <c:pt idx="28">
                  <c:v>5.9</c:v>
                </c:pt>
                <c:pt idx="29">
                  <c:v>6</c:v>
                </c:pt>
                <c:pt idx="30">
                  <c:v>6.1</c:v>
                </c:pt>
                <c:pt idx="31">
                  <c:v>6.2</c:v>
                </c:pt>
                <c:pt idx="32">
                  <c:v>6.3</c:v>
                </c:pt>
                <c:pt idx="33">
                  <c:v>6.4</c:v>
                </c:pt>
                <c:pt idx="34">
                  <c:v>6.5</c:v>
                </c:pt>
                <c:pt idx="35">
                  <c:v>6.6</c:v>
                </c:pt>
                <c:pt idx="36">
                  <c:v>6.7</c:v>
                </c:pt>
                <c:pt idx="37">
                  <c:v>6.8</c:v>
                </c:pt>
                <c:pt idx="38">
                  <c:v>6.9</c:v>
                </c:pt>
                <c:pt idx="39">
                  <c:v>7</c:v>
                </c:pt>
                <c:pt idx="40">
                  <c:v>7.1</c:v>
                </c:pt>
                <c:pt idx="41">
                  <c:v>7.2</c:v>
                </c:pt>
                <c:pt idx="42">
                  <c:v>7.3</c:v>
                </c:pt>
                <c:pt idx="43">
                  <c:v>7.4</c:v>
                </c:pt>
                <c:pt idx="44">
                  <c:v>7.5</c:v>
                </c:pt>
                <c:pt idx="45">
                  <c:v>7.6</c:v>
                </c:pt>
                <c:pt idx="46">
                  <c:v>7.7</c:v>
                </c:pt>
                <c:pt idx="47">
                  <c:v>7.8</c:v>
                </c:pt>
                <c:pt idx="48">
                  <c:v>7.9</c:v>
                </c:pt>
                <c:pt idx="49">
                  <c:v>8</c:v>
                </c:pt>
                <c:pt idx="50">
                  <c:v>8.1</c:v>
                </c:pt>
                <c:pt idx="51">
                  <c:v>8.1999999999999993</c:v>
                </c:pt>
                <c:pt idx="52">
                  <c:v>8.3000000000000007</c:v>
                </c:pt>
                <c:pt idx="53">
                  <c:v>8.4</c:v>
                </c:pt>
                <c:pt idx="54">
                  <c:v>8.5</c:v>
                </c:pt>
                <c:pt idx="55">
                  <c:v>8.6</c:v>
                </c:pt>
                <c:pt idx="56">
                  <c:v>8.6999999999999993</c:v>
                </c:pt>
                <c:pt idx="57">
                  <c:v>8.8000000000000007</c:v>
                </c:pt>
                <c:pt idx="58">
                  <c:v>8.9</c:v>
                </c:pt>
                <c:pt idx="59">
                  <c:v>9</c:v>
                </c:pt>
                <c:pt idx="60">
                  <c:v>9.1</c:v>
                </c:pt>
                <c:pt idx="61">
                  <c:v>9.1999999999999993</c:v>
                </c:pt>
                <c:pt idx="62">
                  <c:v>9.3000000000000007</c:v>
                </c:pt>
                <c:pt idx="63">
                  <c:v>9.4</c:v>
                </c:pt>
                <c:pt idx="64">
                  <c:v>9.5</c:v>
                </c:pt>
                <c:pt idx="65">
                  <c:v>9.6</c:v>
                </c:pt>
                <c:pt idx="66">
                  <c:v>9.6999999999999993</c:v>
                </c:pt>
                <c:pt idx="67">
                  <c:v>9.8000000000000007</c:v>
                </c:pt>
                <c:pt idx="68">
                  <c:v>9.9</c:v>
                </c:pt>
                <c:pt idx="69">
                  <c:v>10</c:v>
                </c:pt>
                <c:pt idx="70">
                  <c:v>10.1</c:v>
                </c:pt>
                <c:pt idx="71">
                  <c:v>10.199999999999999</c:v>
                </c:pt>
                <c:pt idx="72">
                  <c:v>10.3</c:v>
                </c:pt>
                <c:pt idx="73">
                  <c:v>10.4</c:v>
                </c:pt>
                <c:pt idx="74">
                  <c:v>10.5</c:v>
                </c:pt>
                <c:pt idx="75">
                  <c:v>10.6</c:v>
                </c:pt>
                <c:pt idx="76">
                  <c:v>10.7</c:v>
                </c:pt>
                <c:pt idx="77">
                  <c:v>10.8</c:v>
                </c:pt>
                <c:pt idx="78">
                  <c:v>10.9</c:v>
                </c:pt>
                <c:pt idx="79">
                  <c:v>11</c:v>
                </c:pt>
                <c:pt idx="80">
                  <c:v>11.1</c:v>
                </c:pt>
                <c:pt idx="81">
                  <c:v>11.2</c:v>
                </c:pt>
                <c:pt idx="82">
                  <c:v>11.3</c:v>
                </c:pt>
                <c:pt idx="83">
                  <c:v>11.4</c:v>
                </c:pt>
                <c:pt idx="84">
                  <c:v>11.5</c:v>
                </c:pt>
                <c:pt idx="85">
                  <c:v>11.6</c:v>
                </c:pt>
                <c:pt idx="86">
                  <c:v>11.7</c:v>
                </c:pt>
                <c:pt idx="87">
                  <c:v>11.8</c:v>
                </c:pt>
                <c:pt idx="88">
                  <c:v>11.9</c:v>
                </c:pt>
                <c:pt idx="89">
                  <c:v>12</c:v>
                </c:pt>
                <c:pt idx="90">
                  <c:v>12.1</c:v>
                </c:pt>
                <c:pt idx="91">
                  <c:v>12.2</c:v>
                </c:pt>
                <c:pt idx="92">
                  <c:v>12.3</c:v>
                </c:pt>
                <c:pt idx="93">
                  <c:v>12.4</c:v>
                </c:pt>
                <c:pt idx="94">
                  <c:v>12.5</c:v>
                </c:pt>
                <c:pt idx="95">
                  <c:v>12.6</c:v>
                </c:pt>
                <c:pt idx="96">
                  <c:v>12.7</c:v>
                </c:pt>
                <c:pt idx="97">
                  <c:v>12.8</c:v>
                </c:pt>
                <c:pt idx="98">
                  <c:v>12.9</c:v>
                </c:pt>
                <c:pt idx="99">
                  <c:v>13</c:v>
                </c:pt>
                <c:pt idx="100">
                  <c:v>13.1</c:v>
                </c:pt>
                <c:pt idx="101">
                  <c:v>13.2</c:v>
                </c:pt>
                <c:pt idx="102">
                  <c:v>13.3</c:v>
                </c:pt>
                <c:pt idx="103">
                  <c:v>13.4</c:v>
                </c:pt>
                <c:pt idx="104">
                  <c:v>13.5</c:v>
                </c:pt>
                <c:pt idx="105">
                  <c:v>13.6</c:v>
                </c:pt>
                <c:pt idx="106">
                  <c:v>13.7</c:v>
                </c:pt>
                <c:pt idx="107">
                  <c:v>13.8</c:v>
                </c:pt>
                <c:pt idx="108">
                  <c:v>13.9</c:v>
                </c:pt>
                <c:pt idx="109">
                  <c:v>14</c:v>
                </c:pt>
                <c:pt idx="110">
                  <c:v>14.1</c:v>
                </c:pt>
                <c:pt idx="111">
                  <c:v>14.2</c:v>
                </c:pt>
                <c:pt idx="112">
                  <c:v>14.3</c:v>
                </c:pt>
                <c:pt idx="113">
                  <c:v>14.4</c:v>
                </c:pt>
                <c:pt idx="114">
                  <c:v>14.5</c:v>
                </c:pt>
                <c:pt idx="115">
                  <c:v>14.6</c:v>
                </c:pt>
                <c:pt idx="116">
                  <c:v>14.7</c:v>
                </c:pt>
                <c:pt idx="117">
                  <c:v>14.8</c:v>
                </c:pt>
                <c:pt idx="118">
                  <c:v>14.9</c:v>
                </c:pt>
                <c:pt idx="119">
                  <c:v>15</c:v>
                </c:pt>
                <c:pt idx="120">
                  <c:v>15.1</c:v>
                </c:pt>
                <c:pt idx="121">
                  <c:v>15.2</c:v>
                </c:pt>
                <c:pt idx="122">
                  <c:v>15.3</c:v>
                </c:pt>
                <c:pt idx="123">
                  <c:v>15.4</c:v>
                </c:pt>
                <c:pt idx="124">
                  <c:v>15.5</c:v>
                </c:pt>
                <c:pt idx="125">
                  <c:v>15.6</c:v>
                </c:pt>
                <c:pt idx="126">
                  <c:v>15.7</c:v>
                </c:pt>
                <c:pt idx="127">
                  <c:v>15.8</c:v>
                </c:pt>
                <c:pt idx="128">
                  <c:v>15.9</c:v>
                </c:pt>
                <c:pt idx="129">
                  <c:v>16</c:v>
                </c:pt>
                <c:pt idx="130">
                  <c:v>16.100000000000001</c:v>
                </c:pt>
                <c:pt idx="131">
                  <c:v>16.2</c:v>
                </c:pt>
                <c:pt idx="132">
                  <c:v>16.3</c:v>
                </c:pt>
                <c:pt idx="133">
                  <c:v>16.399999999999999</c:v>
                </c:pt>
                <c:pt idx="134">
                  <c:v>16.5</c:v>
                </c:pt>
                <c:pt idx="135">
                  <c:v>16.600000000000001</c:v>
                </c:pt>
                <c:pt idx="136">
                  <c:v>16.7</c:v>
                </c:pt>
                <c:pt idx="137">
                  <c:v>16.8</c:v>
                </c:pt>
                <c:pt idx="138">
                  <c:v>16.899999999999999</c:v>
                </c:pt>
                <c:pt idx="139">
                  <c:v>17</c:v>
                </c:pt>
                <c:pt idx="140">
                  <c:v>17.100000000000001</c:v>
                </c:pt>
                <c:pt idx="141">
                  <c:v>17.2</c:v>
                </c:pt>
                <c:pt idx="142">
                  <c:v>17.3</c:v>
                </c:pt>
              </c:numCache>
            </c:numRef>
          </c:xVal>
          <c:yVal>
            <c:numRef>
              <c:f>mereni_val_odp_rovinka_pred_bar!$E$32:$E$174</c:f>
              <c:numCache>
                <c:formatCode>0.00</c:formatCode>
                <c:ptCount val="143"/>
                <c:pt idx="0">
                  <c:v>4.7648073573776966</c:v>
                </c:pt>
                <c:pt idx="1">
                  <c:v>4.6410524184950521</c:v>
                </c:pt>
                <c:pt idx="2">
                  <c:v>4.4452108253666625</c:v>
                </c:pt>
                <c:pt idx="3">
                  <c:v>4.5183482241198849</c:v>
                </c:pt>
                <c:pt idx="4">
                  <c:v>4.4890209407574799</c:v>
                </c:pt>
                <c:pt idx="5">
                  <c:v>4.5045857082360587</c:v>
                </c:pt>
                <c:pt idx="6">
                  <c:v>4.456444437507816</c:v>
                </c:pt>
                <c:pt idx="7">
                  <c:v>4.4513802960153566</c:v>
                </c:pt>
                <c:pt idx="8">
                  <c:v>4.4108671600832414</c:v>
                </c:pt>
                <c:pt idx="9">
                  <c:v>4.3564462752532682</c:v>
                </c:pt>
                <c:pt idx="10">
                  <c:v>4.2678406043160955</c:v>
                </c:pt>
                <c:pt idx="11">
                  <c:v>4.2239028006917421</c:v>
                </c:pt>
                <c:pt idx="12">
                  <c:v>4.2116818000840084</c:v>
                </c:pt>
                <c:pt idx="13">
                  <c:v>4.1185032455007509</c:v>
                </c:pt>
                <c:pt idx="14">
                  <c:v>4.1161561275626095</c:v>
                </c:pt>
                <c:pt idx="15">
                  <c:v>4.0607035042389388</c:v>
                </c:pt>
                <c:pt idx="16">
                  <c:v>4.0336244041388047</c:v>
                </c:pt>
                <c:pt idx="17">
                  <c:v>4.0080483202094399</c:v>
                </c:pt>
                <c:pt idx="18">
                  <c:v>3.9253082512695867</c:v>
                </c:pt>
                <c:pt idx="19">
                  <c:v>3.9697767879973793</c:v>
                </c:pt>
                <c:pt idx="20">
                  <c:v>3.930235446058612</c:v>
                </c:pt>
                <c:pt idx="21">
                  <c:v>3.8675211820144417</c:v>
                </c:pt>
                <c:pt idx="22">
                  <c:v>3.8158582592253532</c:v>
                </c:pt>
                <c:pt idx="23">
                  <c:v>3.6911671049843373</c:v>
                </c:pt>
                <c:pt idx="24">
                  <c:v>3.7890052949568651</c:v>
                </c:pt>
                <c:pt idx="25">
                  <c:v>3.6908922354257272</c:v>
                </c:pt>
                <c:pt idx="26">
                  <c:v>3.6289448294031845</c:v>
                </c:pt>
                <c:pt idx="27">
                  <c:v>3.5930157878905371</c:v>
                </c:pt>
                <c:pt idx="28">
                  <c:v>3.4935464084321652</c:v>
                </c:pt>
                <c:pt idx="29">
                  <c:v>3.5440374780224562</c:v>
                </c:pt>
                <c:pt idx="30">
                  <c:v>3.4791829803229084</c:v>
                </c:pt>
                <c:pt idx="31">
                  <c:v>3.4197893329823925</c:v>
                </c:pt>
                <c:pt idx="32">
                  <c:v>3.4115061883898372</c:v>
                </c:pt>
                <c:pt idx="33">
                  <c:v>3.4054239545658707</c:v>
                </c:pt>
                <c:pt idx="34">
                  <c:v>3.2727311048331247</c:v>
                </c:pt>
                <c:pt idx="35">
                  <c:v>3.2787933564915681</c:v>
                </c:pt>
                <c:pt idx="36">
                  <c:v>3.2366041959649521</c:v>
                </c:pt>
                <c:pt idx="37">
                  <c:v>3.2197430550557091</c:v>
                </c:pt>
                <c:pt idx="38">
                  <c:v>3.1506463436156271</c:v>
                </c:pt>
                <c:pt idx="39">
                  <c:v>3.1143171816958608</c:v>
                </c:pt>
                <c:pt idx="40">
                  <c:v>3.0585073247626831</c:v>
                </c:pt>
                <c:pt idx="41">
                  <c:v>3.0792561247306387</c:v>
                </c:pt>
                <c:pt idx="42">
                  <c:v>3.0634308644722812</c:v>
                </c:pt>
                <c:pt idx="43">
                  <c:v>3.0063421788889362</c:v>
                </c:pt>
                <c:pt idx="44">
                  <c:v>2.9916349177972603</c:v>
                </c:pt>
                <c:pt idx="45">
                  <c:v>2.9429865512105287</c:v>
                </c:pt>
                <c:pt idx="46">
                  <c:v>2.8610211395251404</c:v>
                </c:pt>
                <c:pt idx="47">
                  <c:v>2.8600734718507246</c:v>
                </c:pt>
                <c:pt idx="48">
                  <c:v>2.8460370605638103</c:v>
                </c:pt>
                <c:pt idx="49">
                  <c:v>2.803300594312558</c:v>
                </c:pt>
                <c:pt idx="50">
                  <c:v>2.7566832940799104</c:v>
                </c:pt>
                <c:pt idx="51">
                  <c:v>2.7360387886394189</c:v>
                </c:pt>
                <c:pt idx="52">
                  <c:v>2.7044508935469582</c:v>
                </c:pt>
                <c:pt idx="53">
                  <c:v>2.6321047186807354</c:v>
                </c:pt>
                <c:pt idx="54">
                  <c:v>2.6434141173267922</c:v>
                </c:pt>
                <c:pt idx="55">
                  <c:v>2.5717604792030171</c:v>
                </c:pt>
                <c:pt idx="56">
                  <c:v>2.5363709441821691</c:v>
                </c:pt>
                <c:pt idx="57">
                  <c:v>2.4884477665138554</c:v>
                </c:pt>
                <c:pt idx="58">
                  <c:v>2.4643435038201309</c:v>
                </c:pt>
                <c:pt idx="59">
                  <c:v>2.4491752016692447</c:v>
                </c:pt>
                <c:pt idx="60">
                  <c:v>2.4015368846423026</c:v>
                </c:pt>
                <c:pt idx="61">
                  <c:v>2.3543035627925306</c:v>
                </c:pt>
                <c:pt idx="62">
                  <c:v>2.3861085767893977</c:v>
                </c:pt>
                <c:pt idx="63">
                  <c:v>2.3424919430580355</c:v>
                </c:pt>
                <c:pt idx="64">
                  <c:v>2.3046970503708604</c:v>
                </c:pt>
                <c:pt idx="65">
                  <c:v>2.2461465326384147</c:v>
                </c:pt>
                <c:pt idx="66">
                  <c:v>2.2415780346884007</c:v>
                </c:pt>
                <c:pt idx="67">
                  <c:v>2.223282841032197</c:v>
                </c:pt>
                <c:pt idx="68">
                  <c:v>2.1730227800473823</c:v>
                </c:pt>
                <c:pt idx="69">
                  <c:v>2.1162082334060064</c:v>
                </c:pt>
                <c:pt idx="70">
                  <c:v>2.0907564241734078</c:v>
                </c:pt>
                <c:pt idx="71">
                  <c:v>2.1206782857541295</c:v>
                </c:pt>
                <c:pt idx="72">
                  <c:v>2.0705485919305349</c:v>
                </c:pt>
                <c:pt idx="73">
                  <c:v>2.0278788952569471</c:v>
                </c:pt>
                <c:pt idx="74">
                  <c:v>2.0059752997929312</c:v>
                </c:pt>
                <c:pt idx="75">
                  <c:v>1.994345707405627</c:v>
                </c:pt>
                <c:pt idx="76">
                  <c:v>1.9556706452421209</c:v>
                </c:pt>
                <c:pt idx="77">
                  <c:v>1.9292884675805033</c:v>
                </c:pt>
                <c:pt idx="78">
                  <c:v>1.8833436001553392</c:v>
                </c:pt>
                <c:pt idx="79">
                  <c:v>1.8574953255950493</c:v>
                </c:pt>
                <c:pt idx="80">
                  <c:v>1.8391470085233708</c:v>
                </c:pt>
                <c:pt idx="81">
                  <c:v>1.8239766362920005</c:v>
                </c:pt>
                <c:pt idx="82">
                  <c:v>1.7644197240791932</c:v>
                </c:pt>
                <c:pt idx="83">
                  <c:v>1.7386973092146132</c:v>
                </c:pt>
                <c:pt idx="84">
                  <c:v>1.7041158142408412</c:v>
                </c:pt>
                <c:pt idx="85">
                  <c:v>1.7032367406894724</c:v>
                </c:pt>
                <c:pt idx="86">
                  <c:v>1.6724796685067367</c:v>
                </c:pt>
                <c:pt idx="87">
                  <c:v>1.6224341672718632</c:v>
                </c:pt>
                <c:pt idx="88">
                  <c:v>1.5985153434658779</c:v>
                </c:pt>
                <c:pt idx="89">
                  <c:v>1.5872472506109305</c:v>
                </c:pt>
                <c:pt idx="90">
                  <c:v>1.5503269220133942</c:v>
                </c:pt>
                <c:pt idx="91">
                  <c:v>1.5045090102089025</c:v>
                </c:pt>
                <c:pt idx="92">
                  <c:v>1.4993878466826605</c:v>
                </c:pt>
                <c:pt idx="93">
                  <c:v>1.4799709987803473</c:v>
                </c:pt>
                <c:pt idx="94">
                  <c:v>1.4347581433546956</c:v>
                </c:pt>
                <c:pt idx="95">
                  <c:v>1.4028284873565207</c:v>
                </c:pt>
                <c:pt idx="96">
                  <c:v>1.3807722249539569</c:v>
                </c:pt>
                <c:pt idx="97">
                  <c:v>1.3567179176740405</c:v>
                </c:pt>
                <c:pt idx="98">
                  <c:v>1.3280243204824773</c:v>
                </c:pt>
                <c:pt idx="99">
                  <c:v>1.2887896478922087</c:v>
                </c:pt>
                <c:pt idx="100">
                  <c:v>1.2465080104624944</c:v>
                </c:pt>
                <c:pt idx="101">
                  <c:v>1.2139410112178302</c:v>
                </c:pt>
                <c:pt idx="102">
                  <c:v>1.1828223197295173</c:v>
                </c:pt>
                <c:pt idx="103">
                  <c:v>1.1457663838923897</c:v>
                </c:pt>
                <c:pt idx="104">
                  <c:v>1.1159662398501895</c:v>
                </c:pt>
                <c:pt idx="105">
                  <c:v>1.0943172882403807</c:v>
                </c:pt>
                <c:pt idx="106">
                  <c:v>1.0521694315086538</c:v>
                </c:pt>
                <c:pt idx="107">
                  <c:v>1.0401272902464433</c:v>
                </c:pt>
                <c:pt idx="108">
                  <c:v>1.0179349335265271</c:v>
                </c:pt>
                <c:pt idx="109">
                  <c:v>0.99648561792345725</c:v>
                </c:pt>
                <c:pt idx="110">
                  <c:v>0.95427519565408592</c:v>
                </c:pt>
                <c:pt idx="111">
                  <c:v>0.93056209832307246</c:v>
                </c:pt>
                <c:pt idx="112">
                  <c:v>0.90073996192147487</c:v>
                </c:pt>
                <c:pt idx="113">
                  <c:v>0.87396150258443639</c:v>
                </c:pt>
                <c:pt idx="114">
                  <c:v>0.84366041503480993</c:v>
                </c:pt>
                <c:pt idx="115">
                  <c:v>0.81067093771530829</c:v>
                </c:pt>
                <c:pt idx="116">
                  <c:v>0.78093835375402332</c:v>
                </c:pt>
                <c:pt idx="117">
                  <c:v>0.76179588833255929</c:v>
                </c:pt>
                <c:pt idx="118">
                  <c:v>0.73285800367787146</c:v>
                </c:pt>
                <c:pt idx="119">
                  <c:v>0.70146036036036941</c:v>
                </c:pt>
                <c:pt idx="120">
                  <c:v>0.67723602301745778</c:v>
                </c:pt>
                <c:pt idx="121">
                  <c:v>0.65600607805532896</c:v>
                </c:pt>
                <c:pt idx="122">
                  <c:v>0.63471826066955606</c:v>
                </c:pt>
                <c:pt idx="123">
                  <c:v>0.60104447103537428</c:v>
                </c:pt>
                <c:pt idx="124">
                  <c:v>0.58655323092692224</c:v>
                </c:pt>
                <c:pt idx="125">
                  <c:v>0.55361303629497627</c:v>
                </c:pt>
                <c:pt idx="126">
                  <c:v>0.5361976468067825</c:v>
                </c:pt>
                <c:pt idx="127">
                  <c:v>0.49538171020117205</c:v>
                </c:pt>
                <c:pt idx="128">
                  <c:v>0.47723381963948452</c:v>
                </c:pt>
                <c:pt idx="129">
                  <c:v>0.45906716660289676</c:v>
                </c:pt>
                <c:pt idx="130">
                  <c:v>0.43092538260147933</c:v>
                </c:pt>
                <c:pt idx="131">
                  <c:v>0.41951817914025807</c:v>
                </c:pt>
                <c:pt idx="132">
                  <c:v>0.40341198680214191</c:v>
                </c:pt>
                <c:pt idx="133">
                  <c:v>0.36719796088246254</c:v>
                </c:pt>
                <c:pt idx="134">
                  <c:v>0.28836775895251548</c:v>
                </c:pt>
                <c:pt idx="135">
                  <c:v>0.2400263351964676</c:v>
                </c:pt>
                <c:pt idx="136">
                  <c:v>0.19405119109752855</c:v>
                </c:pt>
                <c:pt idx="137">
                  <c:v>0.19725542017094716</c:v>
                </c:pt>
                <c:pt idx="138">
                  <c:v>5.8699655353446616E-2</c:v>
                </c:pt>
                <c:pt idx="139">
                  <c:v>0.12172289837303954</c:v>
                </c:pt>
                <c:pt idx="140">
                  <c:v>5.4376828247246808E-2</c:v>
                </c:pt>
                <c:pt idx="141">
                  <c:v>1.2002133014317122E-2</c:v>
                </c:pt>
                <c:pt idx="142">
                  <c:v>1.5399901637581064E-3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443072"/>
        <c:axId val="93696608"/>
      </c:scatterChart>
      <c:valAx>
        <c:axId val="18144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300" b="1" i="0" baseline="0">
                    <a:solidFill>
                      <a:schemeClr val="tx1"/>
                    </a:solidFill>
                  </a:rPr>
                  <a:t>Čas </a:t>
                </a:r>
                <a:r>
                  <a:rPr lang="en-GB" sz="1300" b="1" i="0" baseline="0">
                    <a:solidFill>
                      <a:schemeClr val="tx1"/>
                    </a:solidFill>
                  </a:rPr>
                  <a:t>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696608"/>
        <c:crosses val="autoZero"/>
        <c:crossBetween val="midCat"/>
      </c:valAx>
      <c:valAx>
        <c:axId val="9369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300" b="1" i="0" baseline="0">
                    <a:solidFill>
                      <a:schemeClr val="tx1"/>
                    </a:solidFill>
                  </a:rPr>
                  <a:t>Rychlost [m/s]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443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 sz="1500" b="1" i="0" baseline="0">
                <a:solidFill>
                  <a:schemeClr val="tx1"/>
                </a:solidFill>
              </a:rPr>
              <a:t>Závislost zrychlení na druhé mocnině rychlosti</a:t>
            </a:r>
            <a:endParaRPr lang="en-GB" sz="1500" b="1" i="0" baseline="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3900106384447595E-2"/>
          <c:y val="0.12873678050400617"/>
          <c:w val="0.91068690541819797"/>
          <c:h val="0.7245684960106323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53975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7943914280874473"/>
                  <c:y val="0.545853178600350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mereni_val_odp_rovinka_pred_bar!$H$33:$H$174</c:f>
              <c:numCache>
                <c:formatCode>0.000</c:formatCode>
                <c:ptCount val="142"/>
                <c:pt idx="0">
                  <c:v>21.539367551218774</c:v>
                </c:pt>
                <c:pt idx="1">
                  <c:v>19.759899281956965</c:v>
                </c:pt>
                <c:pt idx="2">
                  <c:v>20.415470674407317</c:v>
                </c:pt>
                <c:pt idx="3">
                  <c:v>20.15130900655917</c:v>
                </c:pt>
                <c:pt idx="4">
                  <c:v>20.291292402844554</c:v>
                </c:pt>
                <c:pt idx="5">
                  <c:v>19.859897024594353</c:v>
                </c:pt>
                <c:pt idx="6">
                  <c:v>19.814786539753765</c:v>
                </c:pt>
                <c:pt idx="7">
                  <c:v>19.4557491039008</c:v>
                </c:pt>
                <c:pt idx="8">
                  <c:v>18.978624149168073</c:v>
                </c:pt>
                <c:pt idx="9">
                  <c:v>18.214463423849175</c:v>
                </c:pt>
                <c:pt idx="10">
                  <c:v>17.841354869691543</c:v>
                </c:pt>
                <c:pt idx="11">
                  <c:v>17.738263585158872</c:v>
                </c:pt>
                <c:pt idx="12">
                  <c:v>16.962068983200218</c:v>
                </c:pt>
                <c:pt idx="13">
                  <c:v>16.942741266471216</c:v>
                </c:pt>
                <c:pt idx="14">
                  <c:v>16.489312949338398</c:v>
                </c:pt>
                <c:pt idx="15">
                  <c:v>16.270125833664128</c:v>
                </c:pt>
                <c:pt idx="16">
                  <c:v>16.064451337133711</c:v>
                </c:pt>
                <c:pt idx="17">
                  <c:v>15.408044867485101</c:v>
                </c:pt>
                <c:pt idx="18">
                  <c:v>15.75912774652279</c:v>
                </c:pt>
                <c:pt idx="19">
                  <c:v>15.446750661455537</c:v>
                </c:pt>
                <c:pt idx="20">
                  <c:v>14.957720093330385</c:v>
                </c:pt>
                <c:pt idx="21">
                  <c:v>14.560774254498343</c:v>
                </c:pt>
                <c:pt idx="22">
                  <c:v>13.624714596918453</c:v>
                </c:pt>
                <c:pt idx="23">
                  <c:v>14.35656112521116</c:v>
                </c:pt>
                <c:pt idx="24">
                  <c:v>13.622685493525921</c:v>
                </c:pt>
                <c:pt idx="25">
                  <c:v>13.169240574852108</c:v>
                </c:pt>
                <c:pt idx="26">
                  <c:v>12.909762452030657</c:v>
                </c:pt>
                <c:pt idx="27">
                  <c:v>12.204866507869282</c:v>
                </c:pt>
                <c:pt idx="28">
                  <c:v>12.560201645627771</c:v>
                </c:pt>
                <c:pt idx="29">
                  <c:v>12.104714210568595</c:v>
                </c:pt>
                <c:pt idx="30">
                  <c:v>11.694959081980157</c:v>
                </c:pt>
                <c:pt idx="31">
                  <c:v>11.638374473422155</c:v>
                </c:pt>
                <c:pt idx="32">
                  <c:v>11.596912310331053</c:v>
                </c:pt>
                <c:pt idx="33">
                  <c:v>10.710768884542246</c:v>
                </c:pt>
                <c:pt idx="34">
                  <c:v>10.750485874573243</c:v>
                </c:pt>
                <c:pt idx="35">
                  <c:v>10.475606721337934</c:v>
                </c:pt>
                <c:pt idx="36">
                  <c:v>10.36674534057947</c:v>
                </c:pt>
                <c:pt idx="37">
                  <c:v>9.9265723825385201</c:v>
                </c:pt>
                <c:pt idx="38">
                  <c:v>9.6989715082060499</c:v>
                </c:pt>
                <c:pt idx="39">
                  <c:v>9.3544670556269836</c:v>
                </c:pt>
                <c:pt idx="40">
                  <c:v>9.4818182816911509</c:v>
                </c:pt>
                <c:pt idx="41">
                  <c:v>9.3846086614013888</c:v>
                </c:pt>
                <c:pt idx="42">
                  <c:v>9.0380932965666769</c:v>
                </c:pt>
                <c:pt idx="43">
                  <c:v>8.9498794813838209</c:v>
                </c:pt>
                <c:pt idx="44">
                  <c:v>8.6611698406060409</c:v>
                </c:pt>
                <c:pt idx="45">
                  <c:v>8.1854419608097331</c:v>
                </c:pt>
                <c:pt idx="46">
                  <c:v>8.1800202643842574</c:v>
                </c:pt>
                <c:pt idx="47">
                  <c:v>8.0999269501026934</c:v>
                </c:pt>
                <c:pt idx="48">
                  <c:v>7.8584942220731406</c:v>
                </c:pt>
                <c:pt idx="49">
                  <c:v>7.5993027838592662</c:v>
                </c:pt>
                <c:pt idx="50">
                  <c:v>7.4859082529394589</c:v>
                </c:pt>
                <c:pt idx="51">
                  <c:v>7.3140546356069409</c:v>
                </c:pt>
                <c:pt idx="52">
                  <c:v>6.9279752501013929</c:v>
                </c:pt>
                <c:pt idx="53">
                  <c:v>6.9876381956825844</c:v>
                </c:pt>
                <c:pt idx="54">
                  <c:v>6.6139519623905318</c:v>
                </c:pt>
                <c:pt idx="55">
                  <c:v>6.4331775664915485</c:v>
                </c:pt>
                <c:pt idx="56">
                  <c:v>6.192372286667795</c:v>
                </c:pt>
                <c:pt idx="57">
                  <c:v>6.0729889048204795</c:v>
                </c:pt>
                <c:pt idx="58">
                  <c:v>5.9984591684715856</c:v>
                </c:pt>
                <c:pt idx="59">
                  <c:v>5.7673794082974563</c:v>
                </c:pt>
                <c:pt idx="60">
                  <c:v>5.5427452657776035</c:v>
                </c:pt>
                <c:pt idx="61">
                  <c:v>5.6935141402279248</c:v>
                </c:pt>
                <c:pt idx="62">
                  <c:v>5.4872685032918112</c:v>
                </c:pt>
                <c:pt idx="63">
                  <c:v>5.3116284939881444</c:v>
                </c:pt>
                <c:pt idx="64">
                  <c:v>5.0451742460835725</c:v>
                </c:pt>
                <c:pt idx="65">
                  <c:v>5.0246720855975129</c:v>
                </c:pt>
                <c:pt idx="66">
                  <c:v>4.9429865912281974</c:v>
                </c:pt>
                <c:pt idx="67">
                  <c:v>4.722028002604854</c:v>
                </c:pt>
                <c:pt idx="68">
                  <c:v>4.4783372871353704</c:v>
                </c:pt>
                <c:pt idx="69">
                  <c:v>4.3712624252223744</c:v>
                </c:pt>
                <c:pt idx="70">
                  <c:v>4.4972763916690734</c:v>
                </c:pt>
                <c:pt idx="71">
                  <c:v>4.2871714715455207</c:v>
                </c:pt>
                <c:pt idx="72">
                  <c:v>4.1122928138285362</c:v>
                </c:pt>
                <c:pt idx="73">
                  <c:v>4.0239369033793402</c:v>
                </c:pt>
                <c:pt idx="74">
                  <c:v>3.9774148006472507</c:v>
                </c:pt>
                <c:pt idx="75">
                  <c:v>3.8246476726617336</c:v>
                </c:pt>
                <c:pt idx="76">
                  <c:v>3.7221539911391268</c:v>
                </c:pt>
                <c:pt idx="77">
                  <c:v>3.5469831162460741</c:v>
                </c:pt>
                <c:pt idx="78">
                  <c:v>3.450288884607458</c:v>
                </c:pt>
                <c:pt idx="79">
                  <c:v>3.3824617189604638</c:v>
                </c:pt>
                <c:pt idx="80">
                  <c:v>3.3268907697390806</c:v>
                </c:pt>
                <c:pt idx="81">
                  <c:v>3.1131769627196966</c:v>
                </c:pt>
                <c:pt idx="82">
                  <c:v>3.0230683330701362</c:v>
                </c:pt>
                <c:pt idx="83">
                  <c:v>2.9040107083457252</c:v>
                </c:pt>
                <c:pt idx="84">
                  <c:v>2.9010153948344972</c:v>
                </c:pt>
                <c:pt idx="85">
                  <c:v>2.7971882415684037</c:v>
                </c:pt>
                <c:pt idx="86">
                  <c:v>2.632292627131144</c:v>
                </c:pt>
                <c:pt idx="87">
                  <c:v>2.5552513032958335</c:v>
                </c:pt>
                <c:pt idx="88">
                  <c:v>2.5193538345719579</c:v>
                </c:pt>
                <c:pt idx="89">
                  <c:v>2.4035135651195247</c:v>
                </c:pt>
                <c:pt idx="90">
                  <c:v>2.2635473617997715</c:v>
                </c:pt>
                <c:pt idx="91">
                  <c:v>2.2481639147796653</c:v>
                </c:pt>
                <c:pt idx="92">
                  <c:v>2.1903141572308988</c:v>
                </c:pt>
                <c:pt idx="93">
                  <c:v>2.0585309299226133</c:v>
                </c:pt>
                <c:pt idx="94">
                  <c:v>1.9679277649389839</c:v>
                </c:pt>
                <c:pt idx="95">
                  <c:v>1.9065319372043006</c:v>
                </c:pt>
                <c:pt idx="96">
                  <c:v>1.8406835081377846</c:v>
                </c:pt>
                <c:pt idx="97">
                  <c:v>1.7636485957929455</c:v>
                </c:pt>
                <c:pt idx="98">
                  <c:v>1.6609787565141234</c:v>
                </c:pt>
                <c:pt idx="99">
                  <c:v>1.553782220147166</c:v>
                </c:pt>
                <c:pt idx="100">
                  <c:v>1.4736527787165681</c:v>
                </c:pt>
                <c:pt idx="101">
                  <c:v>1.3990686400503165</c:v>
                </c:pt>
                <c:pt idx="102">
                  <c:v>1.3127806064578429</c:v>
                </c:pt>
                <c:pt idx="103">
                  <c:v>1.2453806484853707</c:v>
                </c:pt>
                <c:pt idx="104">
                  <c:v>1.1975303273417803</c:v>
                </c:pt>
                <c:pt idx="105">
                  <c:v>1.1070605126012438</c:v>
                </c:pt>
                <c:pt idx="106">
                  <c:v>1.0818647799154091</c:v>
                </c:pt>
                <c:pt idx="107">
                  <c:v>1.0361915288936552</c:v>
                </c:pt>
                <c:pt idx="108">
                  <c:v>0.99298358672829445</c:v>
                </c:pt>
                <c:pt idx="109">
                  <c:v>0.91064114904064397</c:v>
                </c:pt>
                <c:pt idx="110">
                  <c:v>0.86594581883543953</c:v>
                </c:pt>
                <c:pt idx="111">
                  <c:v>0.81133247900229999</c:v>
                </c:pt>
                <c:pt idx="112">
                  <c:v>0.76380870799964584</c:v>
                </c:pt>
                <c:pt idx="113">
                  <c:v>0.71176289589670771</c:v>
                </c:pt>
                <c:pt idx="114">
                  <c:v>0.65718736925621724</c:v>
                </c:pt>
                <c:pt idx="115">
                  <c:v>0.60986471236404405</c:v>
                </c:pt>
                <c:pt idx="116">
                  <c:v>0.5803329754803932</c:v>
                </c:pt>
                <c:pt idx="117">
                  <c:v>0.53708085355471502</c:v>
                </c:pt>
                <c:pt idx="118">
                  <c:v>0.49204663715689928</c:v>
                </c:pt>
                <c:pt idx="119">
                  <c:v>0.45864863087250263</c:v>
                </c:pt>
                <c:pt idx="120">
                  <c:v>0.43034397444553435</c:v>
                </c:pt>
                <c:pt idx="121">
                  <c:v>0.40286727042738651</c:v>
                </c:pt>
                <c:pt idx="122">
                  <c:v>0.36125445616219287</c:v>
                </c:pt>
                <c:pt idx="123">
                  <c:v>0.3440446927108114</c:v>
                </c:pt>
                <c:pt idx="124">
                  <c:v>0.3064873939557427</c:v>
                </c:pt>
                <c:pt idx="125">
                  <c:v>0.28750791644113105</c:v>
                </c:pt>
                <c:pt idx="126">
                  <c:v>0.245403038801838</c:v>
                </c:pt>
                <c:pt idx="127">
                  <c:v>0.22775211860769204</c:v>
                </c:pt>
                <c:pt idx="128">
                  <c:v>0.21074266345281176</c:v>
                </c:pt>
                <c:pt idx="129">
                  <c:v>0.18569668537023135</c:v>
                </c:pt>
                <c:pt idx="130">
                  <c:v>0.17599550262915767</c:v>
                </c:pt>
                <c:pt idx="131">
                  <c:v>0.16274123109565153</c:v>
                </c:pt>
                <c:pt idx="132">
                  <c:v>0.13483434247623849</c:v>
                </c:pt>
                <c:pt idx="133">
                  <c:v>8.3155964403296076E-2</c:v>
                </c:pt>
                <c:pt idx="134">
                  <c:v>5.761264158784702E-2</c:v>
                </c:pt>
                <c:pt idx="135">
                  <c:v>3.7655864766369541E-2</c:v>
                </c:pt>
                <c:pt idx="136">
                  <c:v>3.8909700786816909E-2</c:v>
                </c:pt>
                <c:pt idx="137">
                  <c:v>3.4456495386134141E-3</c:v>
                </c:pt>
                <c:pt idx="138">
                  <c:v>1.4816463988333311E-2</c:v>
                </c:pt>
                <c:pt idx="139">
                  <c:v>2.9568394502305782E-3</c:v>
                </c:pt>
                <c:pt idx="140">
                  <c:v>1.4405119689336101E-4</c:v>
                </c:pt>
                <c:pt idx="141">
                  <c:v>2.3715697044717195E-6</c:v>
                </c:pt>
              </c:numCache>
            </c:numRef>
          </c:xVal>
          <c:yVal>
            <c:numRef>
              <c:f>mereni_val_odp_rovinka_pred_bar!$J$33:$J$174</c:f>
              <c:numCache>
                <c:formatCode>0.000</c:formatCode>
                <c:ptCount val="142"/>
                <c:pt idx="0">
                  <c:v>0.45793999999999996</c:v>
                </c:pt>
                <c:pt idx="1">
                  <c:v>0.45455499999999993</c:v>
                </c:pt>
                <c:pt idx="2">
                  <c:v>0.45119999999999993</c:v>
                </c:pt>
                <c:pt idx="3">
                  <c:v>0.44787499999999991</c:v>
                </c:pt>
                <c:pt idx="4">
                  <c:v>0.44457999999999998</c:v>
                </c:pt>
                <c:pt idx="5">
                  <c:v>0.4413149999999999</c:v>
                </c:pt>
                <c:pt idx="6">
                  <c:v>0.43807999999999997</c:v>
                </c:pt>
                <c:pt idx="7">
                  <c:v>0.43487499999999996</c:v>
                </c:pt>
                <c:pt idx="8">
                  <c:v>0.43169999999999997</c:v>
                </c:pt>
                <c:pt idx="9">
                  <c:v>0.42855499999999996</c:v>
                </c:pt>
                <c:pt idx="10">
                  <c:v>0.42543999999999993</c:v>
                </c:pt>
                <c:pt idx="11">
                  <c:v>0.42235499999999998</c:v>
                </c:pt>
                <c:pt idx="12">
                  <c:v>0.41929999999999995</c:v>
                </c:pt>
                <c:pt idx="13">
                  <c:v>0.41627499999999995</c:v>
                </c:pt>
                <c:pt idx="14">
                  <c:v>0.41327999999999998</c:v>
                </c:pt>
                <c:pt idx="15">
                  <c:v>0.41031499999999993</c:v>
                </c:pt>
                <c:pt idx="16">
                  <c:v>0.40737999999999996</c:v>
                </c:pt>
                <c:pt idx="17">
                  <c:v>0.40447499999999992</c:v>
                </c:pt>
                <c:pt idx="18">
                  <c:v>0.40159999999999996</c:v>
                </c:pt>
                <c:pt idx="19">
                  <c:v>0.39875499999999997</c:v>
                </c:pt>
                <c:pt idx="20">
                  <c:v>0.39593999999999996</c:v>
                </c:pt>
                <c:pt idx="21">
                  <c:v>0.39315499999999998</c:v>
                </c:pt>
                <c:pt idx="22">
                  <c:v>0.39039999999999997</c:v>
                </c:pt>
                <c:pt idx="23">
                  <c:v>0.38767499999999994</c:v>
                </c:pt>
                <c:pt idx="24">
                  <c:v>0.38497999999999999</c:v>
                </c:pt>
                <c:pt idx="25">
                  <c:v>0.38231499999999996</c:v>
                </c:pt>
                <c:pt idx="26">
                  <c:v>0.37967999999999996</c:v>
                </c:pt>
                <c:pt idx="27">
                  <c:v>0.37707499999999994</c:v>
                </c:pt>
                <c:pt idx="28">
                  <c:v>0.37449999999999994</c:v>
                </c:pt>
                <c:pt idx="29">
                  <c:v>0.37195499999999998</c:v>
                </c:pt>
                <c:pt idx="30">
                  <c:v>0.36943999999999999</c:v>
                </c:pt>
                <c:pt idx="31">
                  <c:v>0.36695499999999998</c:v>
                </c:pt>
                <c:pt idx="32">
                  <c:v>0.36449999999999994</c:v>
                </c:pt>
                <c:pt idx="33">
                  <c:v>0.36207499999999998</c:v>
                </c:pt>
                <c:pt idx="34">
                  <c:v>0.35968</c:v>
                </c:pt>
                <c:pt idx="35">
                  <c:v>0.35731499999999994</c:v>
                </c:pt>
                <c:pt idx="36">
                  <c:v>0.35497999999999996</c:v>
                </c:pt>
                <c:pt idx="37">
                  <c:v>0.35267499999999996</c:v>
                </c:pt>
                <c:pt idx="38">
                  <c:v>0.35039999999999993</c:v>
                </c:pt>
                <c:pt idx="39">
                  <c:v>0.34815499999999994</c:v>
                </c:pt>
                <c:pt idx="40">
                  <c:v>0.34593999999999991</c:v>
                </c:pt>
                <c:pt idx="41">
                  <c:v>0.34375499999999992</c:v>
                </c:pt>
                <c:pt idx="42">
                  <c:v>0.3415999999999999</c:v>
                </c:pt>
                <c:pt idx="43">
                  <c:v>0.33947499999999997</c:v>
                </c:pt>
                <c:pt idx="44">
                  <c:v>0.33737999999999996</c:v>
                </c:pt>
                <c:pt idx="45">
                  <c:v>0.33531499999999992</c:v>
                </c:pt>
                <c:pt idx="46">
                  <c:v>0.33327999999999997</c:v>
                </c:pt>
                <c:pt idx="47">
                  <c:v>0.33127499999999993</c:v>
                </c:pt>
                <c:pt idx="48">
                  <c:v>0.32929999999999993</c:v>
                </c:pt>
                <c:pt idx="49">
                  <c:v>0.32735499999999995</c:v>
                </c:pt>
                <c:pt idx="50">
                  <c:v>0.32544000000000001</c:v>
                </c:pt>
                <c:pt idx="51">
                  <c:v>0.32355499999999993</c:v>
                </c:pt>
                <c:pt idx="52">
                  <c:v>0.32169999999999993</c:v>
                </c:pt>
                <c:pt idx="53">
                  <c:v>0.31987499999999996</c:v>
                </c:pt>
                <c:pt idx="54">
                  <c:v>0.31807999999999997</c:v>
                </c:pt>
                <c:pt idx="55">
                  <c:v>0.31631499999999996</c:v>
                </c:pt>
                <c:pt idx="56">
                  <c:v>0.31457999999999997</c:v>
                </c:pt>
                <c:pt idx="57">
                  <c:v>0.31287499999999996</c:v>
                </c:pt>
                <c:pt idx="58">
                  <c:v>0.31119999999999998</c:v>
                </c:pt>
                <c:pt idx="59">
                  <c:v>0.30955499999999991</c:v>
                </c:pt>
                <c:pt idx="60">
                  <c:v>0.30793999999999999</c:v>
                </c:pt>
                <c:pt idx="61">
                  <c:v>0.30635499999999993</c:v>
                </c:pt>
                <c:pt idx="62">
                  <c:v>0.30479999999999996</c:v>
                </c:pt>
                <c:pt idx="63">
                  <c:v>0.30327499999999996</c:v>
                </c:pt>
                <c:pt idx="64">
                  <c:v>0.30177999999999994</c:v>
                </c:pt>
                <c:pt idx="65">
                  <c:v>0.300315</c:v>
                </c:pt>
                <c:pt idx="66">
                  <c:v>0.29887999999999992</c:v>
                </c:pt>
                <c:pt idx="67">
                  <c:v>0.29747499999999993</c:v>
                </c:pt>
                <c:pt idx="68">
                  <c:v>0.29609999999999992</c:v>
                </c:pt>
                <c:pt idx="69">
                  <c:v>0.29475499999999999</c:v>
                </c:pt>
                <c:pt idx="70">
                  <c:v>0.29344000000000003</c:v>
                </c:pt>
                <c:pt idx="71">
                  <c:v>0.29215499999999994</c:v>
                </c:pt>
                <c:pt idx="72">
                  <c:v>0.29089999999999994</c:v>
                </c:pt>
                <c:pt idx="73">
                  <c:v>0.28967499999999996</c:v>
                </c:pt>
                <c:pt idx="74">
                  <c:v>0.28847999999999996</c:v>
                </c:pt>
                <c:pt idx="75">
                  <c:v>0.28731499999999993</c:v>
                </c:pt>
                <c:pt idx="76">
                  <c:v>0.28617999999999999</c:v>
                </c:pt>
                <c:pt idx="77">
                  <c:v>0.28507499999999997</c:v>
                </c:pt>
                <c:pt idx="78">
                  <c:v>0.28399999999999992</c:v>
                </c:pt>
                <c:pt idx="79">
                  <c:v>0.28295499999999996</c:v>
                </c:pt>
                <c:pt idx="80">
                  <c:v>0.28193999999999997</c:v>
                </c:pt>
                <c:pt idx="81">
                  <c:v>0.28095499999999995</c:v>
                </c:pt>
                <c:pt idx="82">
                  <c:v>0.27999999999999992</c:v>
                </c:pt>
                <c:pt idx="83">
                  <c:v>0.27907499999999996</c:v>
                </c:pt>
                <c:pt idx="84">
                  <c:v>0.27817999999999998</c:v>
                </c:pt>
                <c:pt idx="85">
                  <c:v>0.27731499999999992</c:v>
                </c:pt>
                <c:pt idx="86">
                  <c:v>0.27647999999999995</c:v>
                </c:pt>
                <c:pt idx="87">
                  <c:v>0.275675</c:v>
                </c:pt>
                <c:pt idx="88">
                  <c:v>0.27489999999999992</c:v>
                </c:pt>
                <c:pt idx="89">
                  <c:v>0.27415499999999993</c:v>
                </c:pt>
                <c:pt idx="90">
                  <c:v>0.27343999999999996</c:v>
                </c:pt>
                <c:pt idx="91">
                  <c:v>0.27275499999999997</c:v>
                </c:pt>
                <c:pt idx="92">
                  <c:v>0.27210000000000001</c:v>
                </c:pt>
                <c:pt idx="93">
                  <c:v>0.27147499999999991</c:v>
                </c:pt>
                <c:pt idx="94">
                  <c:v>0.27088000000000001</c:v>
                </c:pt>
                <c:pt idx="95">
                  <c:v>0.27031499999999997</c:v>
                </c:pt>
                <c:pt idx="96">
                  <c:v>0.26978000000000002</c:v>
                </c:pt>
                <c:pt idx="97">
                  <c:v>0.26927499999999993</c:v>
                </c:pt>
                <c:pt idx="98">
                  <c:v>0.26879999999999998</c:v>
                </c:pt>
                <c:pt idx="99">
                  <c:v>0.26835499999999995</c:v>
                </c:pt>
                <c:pt idx="100">
                  <c:v>0.26794000000000001</c:v>
                </c:pt>
                <c:pt idx="101">
                  <c:v>0.26755499999999993</c:v>
                </c:pt>
                <c:pt idx="102">
                  <c:v>0.26719999999999999</c:v>
                </c:pt>
                <c:pt idx="103">
                  <c:v>0.26687499999999992</c:v>
                </c:pt>
                <c:pt idx="104">
                  <c:v>0.26657999999999998</c:v>
                </c:pt>
                <c:pt idx="105">
                  <c:v>0.26631499999999997</c:v>
                </c:pt>
                <c:pt idx="106">
                  <c:v>0.26607999999999998</c:v>
                </c:pt>
                <c:pt idx="107">
                  <c:v>0.26587499999999997</c:v>
                </c:pt>
                <c:pt idx="108">
                  <c:v>0.26569999999999988</c:v>
                </c:pt>
                <c:pt idx="109">
                  <c:v>0.26555499999999999</c:v>
                </c:pt>
                <c:pt idx="110">
                  <c:v>0.26543999999999995</c:v>
                </c:pt>
                <c:pt idx="111">
                  <c:v>0.26535499999999995</c:v>
                </c:pt>
                <c:pt idx="112">
                  <c:v>0.26529999999999992</c:v>
                </c:pt>
                <c:pt idx="113">
                  <c:v>0.26527499999999998</c:v>
                </c:pt>
                <c:pt idx="114">
                  <c:v>0.26527999999999996</c:v>
                </c:pt>
                <c:pt idx="115">
                  <c:v>0.26531499999999997</c:v>
                </c:pt>
                <c:pt idx="116">
                  <c:v>0.26537999999999989</c:v>
                </c:pt>
                <c:pt idx="117">
                  <c:v>0.26547500000000002</c:v>
                </c:pt>
                <c:pt idx="118">
                  <c:v>0.26559999999999995</c:v>
                </c:pt>
                <c:pt idx="119">
                  <c:v>0.26575500000000002</c:v>
                </c:pt>
                <c:pt idx="120">
                  <c:v>0.26593999999999995</c:v>
                </c:pt>
                <c:pt idx="121">
                  <c:v>0.26615499999999997</c:v>
                </c:pt>
                <c:pt idx="122">
                  <c:v>0.26639999999999997</c:v>
                </c:pt>
                <c:pt idx="123">
                  <c:v>0.266675</c:v>
                </c:pt>
                <c:pt idx="124">
                  <c:v>0.26697999999999994</c:v>
                </c:pt>
                <c:pt idx="125">
                  <c:v>0.26731499999999991</c:v>
                </c:pt>
                <c:pt idx="126">
                  <c:v>0.26767999999999992</c:v>
                </c:pt>
                <c:pt idx="127">
                  <c:v>0.26807500000000001</c:v>
                </c:pt>
                <c:pt idx="128">
                  <c:v>0.26849999999999996</c:v>
                </c:pt>
                <c:pt idx="129">
                  <c:v>0.268955</c:v>
                </c:pt>
                <c:pt idx="130">
                  <c:v>0.26944000000000001</c:v>
                </c:pt>
                <c:pt idx="131">
                  <c:v>0.269955</c:v>
                </c:pt>
                <c:pt idx="132">
                  <c:v>0.27050000000000002</c:v>
                </c:pt>
                <c:pt idx="133">
                  <c:v>0.2710749999999999</c:v>
                </c:pt>
                <c:pt idx="134">
                  <c:v>0.27167999999999998</c:v>
                </c:pt>
                <c:pt idx="135">
                  <c:v>0.27231499999999997</c:v>
                </c:pt>
                <c:pt idx="136">
                  <c:v>0.27297999999999994</c:v>
                </c:pt>
                <c:pt idx="137">
                  <c:v>0.27367499999999995</c:v>
                </c:pt>
                <c:pt idx="138">
                  <c:v>0.27439999999999998</c:v>
                </c:pt>
                <c:pt idx="139">
                  <c:v>0.27515499999999987</c:v>
                </c:pt>
                <c:pt idx="140">
                  <c:v>0.27594000000000002</c:v>
                </c:pt>
                <c:pt idx="141">
                  <c:v>0.27675499999999992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684160"/>
        <c:axId val="228684720"/>
      </c:scatterChart>
      <c:valAx>
        <c:axId val="228684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300" b="1" i="0" baseline="0">
                    <a:solidFill>
                      <a:schemeClr val="tx1"/>
                    </a:solidFill>
                  </a:rPr>
                  <a:t>Rychlost ve druhé mocnině </a:t>
                </a:r>
                <a:r>
                  <a:rPr lang="en-GB" sz="1300" b="1" i="0" baseline="0">
                    <a:solidFill>
                      <a:schemeClr val="tx1"/>
                    </a:solidFill>
                  </a:rPr>
                  <a:t>[m/s]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684720"/>
        <c:crosses val="autoZero"/>
        <c:crossBetween val="midCat"/>
      </c:valAx>
      <c:valAx>
        <c:axId val="22868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300" b="1" i="0">
                    <a:solidFill>
                      <a:schemeClr val="tx1"/>
                    </a:solidFill>
                  </a:rPr>
                  <a:t>Zpomalen</a:t>
                </a:r>
                <a:r>
                  <a:rPr lang="cs-CZ" sz="1300" b="1" i="0">
                    <a:solidFill>
                      <a:schemeClr val="tx1"/>
                    </a:solidFill>
                  </a:rPr>
                  <a:t>í</a:t>
                </a:r>
                <a:r>
                  <a:rPr lang="cs-CZ" sz="1300" b="1" i="0" baseline="0">
                    <a:solidFill>
                      <a:schemeClr val="tx1"/>
                    </a:solidFill>
                  </a:rPr>
                  <a:t> v absultní hodnotě </a:t>
                </a:r>
                <a:r>
                  <a:rPr lang="en-GB" sz="1300" b="1" i="0" baseline="0">
                    <a:solidFill>
                      <a:schemeClr val="tx1"/>
                    </a:solidFill>
                  </a:rPr>
                  <a:t>[m/s</a:t>
                </a:r>
                <a:r>
                  <a:rPr lang="en-GB" sz="1300" b="1" i="0" baseline="30000">
                    <a:solidFill>
                      <a:schemeClr val="tx1"/>
                    </a:solidFill>
                  </a:rPr>
                  <a:t>2</a:t>
                </a:r>
                <a:r>
                  <a:rPr lang="en-GB" sz="1300" b="1" i="0" baseline="0">
                    <a:solidFill>
                      <a:schemeClr val="tx1"/>
                    </a:solidFill>
                  </a:rPr>
                  <a:t>]</a:t>
                </a:r>
                <a:endParaRPr lang="en-GB" sz="1300" b="1" i="0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684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338136</xdr:rowOff>
    </xdr:from>
    <xdr:to>
      <xdr:col>27</xdr:col>
      <xdr:colOff>314325</xdr:colOff>
      <xdr:row>32</xdr:row>
      <xdr:rowOff>57149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585787</xdr:colOff>
      <xdr:row>33</xdr:row>
      <xdr:rowOff>61911</xdr:rowOff>
    </xdr:from>
    <xdr:to>
      <xdr:col>29</xdr:col>
      <xdr:colOff>428625</xdr:colOff>
      <xdr:row>53</xdr:row>
      <xdr:rowOff>9524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"/>
  <sheetViews>
    <sheetView tabSelected="1" workbookViewId="0">
      <pane ySplit="1" topLeftCell="A20" activePane="bottomLeft" state="frozen"/>
      <selection pane="bottomLeft" activeCell="Q46" sqref="Q46"/>
    </sheetView>
  </sheetViews>
  <sheetFormatPr defaultRowHeight="15" x14ac:dyDescent="0.25"/>
  <cols>
    <col min="1" max="1" width="7.28515625" customWidth="1"/>
    <col min="2" max="2" width="11.42578125" customWidth="1"/>
    <col min="3" max="3" width="8.85546875" customWidth="1"/>
    <col min="4" max="4" width="11" customWidth="1"/>
    <col min="5" max="5" width="13.7109375" customWidth="1"/>
    <col min="6" max="6" width="14.7109375" customWidth="1"/>
    <col min="7" max="7" width="11.5703125" customWidth="1"/>
    <col min="8" max="8" width="14.42578125" customWidth="1"/>
    <col min="9" max="9" width="10.5703125" customWidth="1"/>
    <col min="10" max="10" width="17.140625" customWidth="1"/>
  </cols>
  <sheetData>
    <row r="1" spans="1:12" ht="27.75" customHeight="1" x14ac:dyDescent="0.25">
      <c r="A1" s="9" t="s">
        <v>5</v>
      </c>
      <c r="B1" s="9" t="s">
        <v>6</v>
      </c>
      <c r="C1" s="10" t="s">
        <v>7</v>
      </c>
      <c r="D1" s="9" t="s">
        <v>8</v>
      </c>
      <c r="E1" s="9" t="s">
        <v>9</v>
      </c>
      <c r="F1" s="9" t="s">
        <v>10</v>
      </c>
      <c r="G1" s="10" t="s">
        <v>11</v>
      </c>
      <c r="H1" s="10" t="s">
        <v>4</v>
      </c>
      <c r="I1" s="10" t="s">
        <v>12</v>
      </c>
      <c r="J1" s="10" t="s">
        <v>13</v>
      </c>
    </row>
    <row r="2" spans="1:12" x14ac:dyDescent="0.25">
      <c r="A2">
        <v>0.1</v>
      </c>
      <c r="B2" s="5">
        <v>4.2750570000000003</v>
      </c>
      <c r="C2" s="1">
        <v>28.686834000000001</v>
      </c>
      <c r="D2" s="1">
        <v>0</v>
      </c>
      <c r="E2" s="5">
        <f t="shared" ref="E2:E33" si="0">((((C2/16)*PI())/30)*$K$2)</f>
        <v>5.7265241290605666E-2</v>
      </c>
      <c r="F2" s="5">
        <f>E2*3.6</f>
        <v>0.20615486864618041</v>
      </c>
      <c r="G2" s="5">
        <f>E2*$A$2</f>
        <v>5.7265241290605671E-3</v>
      </c>
      <c r="I2" s="2" t="s">
        <v>0</v>
      </c>
      <c r="J2" s="3" t="s">
        <v>1</v>
      </c>
      <c r="K2" s="4">
        <v>0.30499999999999999</v>
      </c>
      <c r="L2" s="2" t="s">
        <v>2</v>
      </c>
    </row>
    <row r="3" spans="1:12" x14ac:dyDescent="0.25">
      <c r="A3">
        <v>0.2</v>
      </c>
      <c r="B3" s="5">
        <v>2.7002890000000002</v>
      </c>
      <c r="C3" s="1">
        <v>49.311272000000002</v>
      </c>
      <c r="D3" s="1">
        <v>0.21044900000015332</v>
      </c>
      <c r="E3" s="5">
        <f t="shared" si="0"/>
        <v>9.8436163761629711E-2</v>
      </c>
      <c r="F3" s="5">
        <f t="shared" ref="F3:F66" si="1">E3*3.6</f>
        <v>0.35437018954186694</v>
      </c>
      <c r="G3" s="5">
        <f t="shared" ref="G3:G66" si="2">E3*$A$2</f>
        <v>9.8436163761629718E-3</v>
      </c>
    </row>
    <row r="4" spans="1:12" x14ac:dyDescent="0.25">
      <c r="A4">
        <v>0.3</v>
      </c>
      <c r="B4" s="5">
        <v>5.6460790000000003</v>
      </c>
      <c r="C4" s="1">
        <v>130.40795900000001</v>
      </c>
      <c r="D4" s="1">
        <v>0.80419900000015332</v>
      </c>
      <c r="E4" s="5">
        <f t="shared" si="0"/>
        <v>0.2603230192063164</v>
      </c>
      <c r="F4" s="5">
        <f t="shared" si="1"/>
        <v>0.93716286914273905</v>
      </c>
      <c r="G4" s="5">
        <f t="shared" si="2"/>
        <v>2.6032301920631641E-2</v>
      </c>
    </row>
    <row r="5" spans="1:12" x14ac:dyDescent="0.25">
      <c r="A5">
        <v>0.4</v>
      </c>
      <c r="B5" s="5">
        <v>25.889111</v>
      </c>
      <c r="C5" s="1">
        <v>77.448502000000005</v>
      </c>
      <c r="D5" s="1">
        <v>4.2214349999999286</v>
      </c>
      <c r="E5" s="5">
        <f t="shared" si="0"/>
        <v>0.15460427437290414</v>
      </c>
      <c r="F5" s="5">
        <f t="shared" si="1"/>
        <v>0.55657538774245496</v>
      </c>
      <c r="G5" s="5">
        <f t="shared" si="2"/>
        <v>1.5460427437290414E-2</v>
      </c>
    </row>
    <row r="6" spans="1:12" x14ac:dyDescent="0.25">
      <c r="A6">
        <v>0.5</v>
      </c>
      <c r="B6" s="5">
        <v>72.855468999999999</v>
      </c>
      <c r="C6" s="1">
        <v>216.701874</v>
      </c>
      <c r="D6" s="1">
        <v>13.390381000000161</v>
      </c>
      <c r="E6" s="5">
        <f t="shared" si="0"/>
        <v>0.43258468685447915</v>
      </c>
      <c r="F6" s="5">
        <f t="shared" si="1"/>
        <v>1.5573048726761249</v>
      </c>
      <c r="G6" s="5">
        <f t="shared" si="2"/>
        <v>4.3258468685447915E-2</v>
      </c>
    </row>
    <row r="7" spans="1:12" x14ac:dyDescent="0.25">
      <c r="A7">
        <v>0.6</v>
      </c>
      <c r="B7" s="5">
        <v>159.14546200000001</v>
      </c>
      <c r="C7" s="1">
        <v>335.17865</v>
      </c>
      <c r="D7" s="1">
        <v>33.461181000000124</v>
      </c>
      <c r="E7" s="5">
        <f t="shared" si="0"/>
        <v>0.66909043597175843</v>
      </c>
      <c r="F7" s="5">
        <f t="shared" si="1"/>
        <v>2.4087255694983303</v>
      </c>
      <c r="G7" s="5">
        <f t="shared" si="2"/>
        <v>6.6909043597175852E-2</v>
      </c>
    </row>
    <row r="8" spans="1:12" x14ac:dyDescent="0.25">
      <c r="A8">
        <v>0.7</v>
      </c>
      <c r="B8" s="5">
        <v>259.67053199999998</v>
      </c>
      <c r="C8" s="1">
        <v>458.16143799999998</v>
      </c>
      <c r="D8" s="1">
        <v>64.58300700000018</v>
      </c>
      <c r="E8" s="5">
        <f t="shared" si="0"/>
        <v>0.91459117785953181</v>
      </c>
      <c r="F8" s="5">
        <f t="shared" si="1"/>
        <v>3.2925282402943146</v>
      </c>
      <c r="G8" s="5">
        <f t="shared" si="2"/>
        <v>9.1459117785953184E-2</v>
      </c>
    </row>
    <row r="9" spans="1:12" x14ac:dyDescent="0.25">
      <c r="A9">
        <v>0.8</v>
      </c>
      <c r="B9" s="5">
        <v>159.48985300000001</v>
      </c>
      <c r="C9" s="1">
        <v>563.65411400000005</v>
      </c>
      <c r="D9" s="1">
        <v>106.29101499999979</v>
      </c>
      <c r="E9" s="5">
        <f t="shared" si="0"/>
        <v>1.125177802564499</v>
      </c>
      <c r="F9" s="5">
        <f t="shared" si="1"/>
        <v>4.0506400892321963</v>
      </c>
      <c r="G9" s="5">
        <f t="shared" si="2"/>
        <v>0.1125177802564499</v>
      </c>
    </row>
    <row r="10" spans="1:12" x14ac:dyDescent="0.25">
      <c r="A10">
        <v>0.9</v>
      </c>
      <c r="B10" s="5">
        <v>435.26501500000001</v>
      </c>
      <c r="C10" s="1">
        <v>678.80706799999996</v>
      </c>
      <c r="D10" s="1">
        <v>163.63964799999985</v>
      </c>
      <c r="E10" s="5">
        <f t="shared" si="0"/>
        <v>1.3550484706255337</v>
      </c>
      <c r="F10" s="5">
        <f t="shared" si="1"/>
        <v>4.8781744942519216</v>
      </c>
      <c r="G10" s="5">
        <f t="shared" si="2"/>
        <v>0.13550484706255336</v>
      </c>
    </row>
    <row r="11" spans="1:12" x14ac:dyDescent="0.25">
      <c r="A11">
        <v>1</v>
      </c>
      <c r="B11" s="5">
        <v>649.02142300000003</v>
      </c>
      <c r="C11" s="1">
        <v>818.25390600000003</v>
      </c>
      <c r="D11" s="1">
        <v>234.50317300000006</v>
      </c>
      <c r="E11" s="5">
        <f t="shared" si="0"/>
        <v>1.6334150838698538</v>
      </c>
      <c r="F11" s="5">
        <f t="shared" si="1"/>
        <v>5.8802943019314737</v>
      </c>
      <c r="G11" s="5">
        <f t="shared" si="2"/>
        <v>0.16334150838698538</v>
      </c>
    </row>
    <row r="12" spans="1:12" x14ac:dyDescent="0.25">
      <c r="A12">
        <v>1.1000000000000001</v>
      </c>
      <c r="B12" s="5">
        <v>827.13262899999995</v>
      </c>
      <c r="C12" s="1">
        <v>941.09429899999998</v>
      </c>
      <c r="D12" s="1">
        <v>319.11181600000009</v>
      </c>
      <c r="E12" s="5">
        <f t="shared" si="0"/>
        <v>1.878631573963456</v>
      </c>
      <c r="F12" s="5">
        <f t="shared" si="1"/>
        <v>6.7630736662684416</v>
      </c>
      <c r="G12" s="5">
        <f t="shared" si="2"/>
        <v>0.18786315739634563</v>
      </c>
    </row>
    <row r="13" spans="1:12" x14ac:dyDescent="0.25">
      <c r="A13">
        <v>1.2</v>
      </c>
      <c r="B13" s="5">
        <v>904.33105499999999</v>
      </c>
      <c r="C13" s="1">
        <v>976.61437999999998</v>
      </c>
      <c r="D13" s="1">
        <v>408.87768499999993</v>
      </c>
      <c r="E13" s="5">
        <f t="shared" si="0"/>
        <v>1.9495374818488249</v>
      </c>
      <c r="F13" s="5">
        <f t="shared" si="1"/>
        <v>7.01833493465577</v>
      </c>
      <c r="G13" s="5">
        <f t="shared" si="2"/>
        <v>0.19495374818488251</v>
      </c>
    </row>
    <row r="14" spans="1:12" x14ac:dyDescent="0.25">
      <c r="A14">
        <v>1.3</v>
      </c>
      <c r="B14" s="5">
        <v>971.72283900000002</v>
      </c>
      <c r="C14" s="1">
        <v>980.54858400000001</v>
      </c>
      <c r="D14" s="1">
        <v>505.82983400000012</v>
      </c>
      <c r="E14" s="5">
        <f t="shared" si="0"/>
        <v>1.9573910198637368</v>
      </c>
      <c r="F14" s="5">
        <f t="shared" si="1"/>
        <v>7.0466076715094523</v>
      </c>
      <c r="G14" s="5">
        <f t="shared" si="2"/>
        <v>0.19573910198637368</v>
      </c>
    </row>
    <row r="15" spans="1:12" x14ac:dyDescent="0.25">
      <c r="A15">
        <v>1.4</v>
      </c>
      <c r="B15" s="5">
        <v>1049.0611570000001</v>
      </c>
      <c r="C15" s="1">
        <v>1028.9995120000001</v>
      </c>
      <c r="D15" s="1">
        <v>610.13623000000007</v>
      </c>
      <c r="E15" s="5">
        <f t="shared" si="0"/>
        <v>2.0541097474400791</v>
      </c>
      <c r="F15" s="5">
        <f t="shared" si="1"/>
        <v>7.3947950907842852</v>
      </c>
      <c r="G15" s="5">
        <f t="shared" si="2"/>
        <v>0.20541097474400793</v>
      </c>
    </row>
    <row r="16" spans="1:12" x14ac:dyDescent="0.25">
      <c r="A16">
        <v>1.5</v>
      </c>
      <c r="B16" s="5">
        <v>1116.839966</v>
      </c>
      <c r="C16" s="1">
        <v>1071.2418210000001</v>
      </c>
      <c r="D16" s="1">
        <v>720.0991210000002</v>
      </c>
      <c r="E16" s="5">
        <f t="shared" si="0"/>
        <v>2.1384347035351761</v>
      </c>
      <c r="F16" s="5">
        <f t="shared" si="1"/>
        <v>7.6983649327266344</v>
      </c>
      <c r="G16" s="5">
        <f>E16*$A$2</f>
        <v>0.21384347035351761</v>
      </c>
    </row>
    <row r="17" spans="1:10" x14ac:dyDescent="0.25">
      <c r="A17">
        <v>1.6</v>
      </c>
      <c r="B17" s="5">
        <v>1133.6292719999999</v>
      </c>
      <c r="C17" s="1">
        <v>1181.5048830000001</v>
      </c>
      <c r="D17" s="1">
        <v>832.41259700000001</v>
      </c>
      <c r="E17" s="5">
        <f t="shared" si="0"/>
        <v>2.3585440697646809</v>
      </c>
      <c r="F17" s="5">
        <f t="shared" si="1"/>
        <v>8.4907586511528521</v>
      </c>
      <c r="G17" s="5">
        <f t="shared" si="2"/>
        <v>0.23585440697646809</v>
      </c>
    </row>
    <row r="18" spans="1:10" x14ac:dyDescent="0.25">
      <c r="A18">
        <v>1.7</v>
      </c>
      <c r="B18" s="5">
        <v>1116.2154539999999</v>
      </c>
      <c r="C18" s="1">
        <v>1225.890991</v>
      </c>
      <c r="D18" s="1">
        <v>942.40771399999994</v>
      </c>
      <c r="E18" s="5">
        <f t="shared" si="0"/>
        <v>2.4471485210112309</v>
      </c>
      <c r="F18" s="5">
        <f t="shared" si="1"/>
        <v>8.8097346756404313</v>
      </c>
      <c r="G18" s="5">
        <f t="shared" si="2"/>
        <v>0.24471485210112309</v>
      </c>
    </row>
    <row r="19" spans="1:10" x14ac:dyDescent="0.25">
      <c r="A19">
        <v>1.8</v>
      </c>
      <c r="B19" s="5">
        <v>1141.266846</v>
      </c>
      <c r="C19" s="1">
        <v>1323.7147219999999</v>
      </c>
      <c r="D19" s="1">
        <v>1055.341308</v>
      </c>
      <c r="E19" s="5">
        <f t="shared" si="0"/>
        <v>2.6424262417824496</v>
      </c>
      <c r="F19" s="5">
        <f t="shared" si="1"/>
        <v>9.5127344704168184</v>
      </c>
      <c r="G19" s="5">
        <f t="shared" si="2"/>
        <v>0.26424262417824496</v>
      </c>
    </row>
    <row r="20" spans="1:10" x14ac:dyDescent="0.25">
      <c r="A20">
        <v>1.9</v>
      </c>
      <c r="B20" s="5">
        <v>1075.0297849999999</v>
      </c>
      <c r="C20" s="1">
        <v>1402.043091</v>
      </c>
      <c r="D20" s="1">
        <v>1161.4211420000001</v>
      </c>
      <c r="E20" s="5">
        <f t="shared" si="0"/>
        <v>2.798786924550182</v>
      </c>
      <c r="F20" s="5">
        <f t="shared" si="1"/>
        <v>10.075632928380655</v>
      </c>
      <c r="G20" s="5">
        <f t="shared" si="2"/>
        <v>0.27987869245501823</v>
      </c>
    </row>
    <row r="21" spans="1:10" x14ac:dyDescent="0.25">
      <c r="A21">
        <v>2</v>
      </c>
      <c r="B21" s="5">
        <v>1051.9429929999999</v>
      </c>
      <c r="C21" s="1">
        <v>1447.3271480000001</v>
      </c>
      <c r="D21" s="1">
        <v>1266.4562980000001</v>
      </c>
      <c r="E21" s="5">
        <f t="shared" si="0"/>
        <v>2.8891838798476033</v>
      </c>
      <c r="F21" s="5">
        <f t="shared" si="1"/>
        <v>10.401061967451373</v>
      </c>
      <c r="G21" s="5">
        <f t="shared" si="2"/>
        <v>0.28891838798476033</v>
      </c>
    </row>
    <row r="22" spans="1:10" x14ac:dyDescent="0.25">
      <c r="A22">
        <v>2.1</v>
      </c>
      <c r="B22" s="5">
        <v>1072.955811</v>
      </c>
      <c r="C22" s="1">
        <v>1519.6333010000001</v>
      </c>
      <c r="D22" s="1">
        <v>1372.1545409999999</v>
      </c>
      <c r="E22" s="5">
        <f t="shared" si="0"/>
        <v>3.0335228925926292</v>
      </c>
      <c r="F22" s="5">
        <f t="shared" si="1"/>
        <v>10.920682413333465</v>
      </c>
      <c r="G22" s="5">
        <f t="shared" si="2"/>
        <v>0.30335228925926294</v>
      </c>
    </row>
    <row r="23" spans="1:10" x14ac:dyDescent="0.25">
      <c r="A23">
        <v>2.2000000000000002</v>
      </c>
      <c r="B23" s="5">
        <v>1110.20813</v>
      </c>
      <c r="C23" s="1">
        <v>1560.279297</v>
      </c>
      <c r="D23" s="1">
        <v>1482.7546380000003</v>
      </c>
      <c r="E23" s="5">
        <f t="shared" si="0"/>
        <v>3.1146612562209404</v>
      </c>
      <c r="F23" s="5">
        <f t="shared" si="1"/>
        <v>11.212780522395386</v>
      </c>
      <c r="G23" s="5">
        <f t="shared" si="2"/>
        <v>0.31146612562209408</v>
      </c>
    </row>
    <row r="24" spans="1:10" x14ac:dyDescent="0.25">
      <c r="A24">
        <v>2.2999999999999998</v>
      </c>
      <c r="B24" s="5">
        <v>1144.3085940000001</v>
      </c>
      <c r="C24" s="1">
        <v>1687.6213379999999</v>
      </c>
      <c r="D24" s="1">
        <v>1595.2194820000004</v>
      </c>
      <c r="E24" s="5">
        <f t="shared" si="0"/>
        <v>3.3688640275795083</v>
      </c>
      <c r="F24" s="5">
        <f t="shared" si="1"/>
        <v>12.12791049928623</v>
      </c>
      <c r="G24" s="5">
        <f t="shared" si="2"/>
        <v>0.33688640275795084</v>
      </c>
    </row>
    <row r="25" spans="1:10" x14ac:dyDescent="0.25">
      <c r="A25">
        <v>2.4</v>
      </c>
      <c r="B25" s="5">
        <v>1167.224976</v>
      </c>
      <c r="C25" s="1">
        <v>1775.10437</v>
      </c>
      <c r="D25" s="1">
        <v>1711.4602050000003</v>
      </c>
      <c r="E25" s="5">
        <f t="shared" si="0"/>
        <v>3.5434994347601605</v>
      </c>
      <c r="F25" s="5">
        <f t="shared" si="1"/>
        <v>12.756597965136578</v>
      </c>
      <c r="G25" s="5">
        <f t="shared" si="2"/>
        <v>0.35434994347601606</v>
      </c>
    </row>
    <row r="26" spans="1:10" x14ac:dyDescent="0.25">
      <c r="A26">
        <v>2.5</v>
      </c>
      <c r="B26" s="5">
        <v>1225.6552730000001</v>
      </c>
      <c r="C26" s="1">
        <v>1885.915894</v>
      </c>
      <c r="D26" s="1">
        <v>1832.27124</v>
      </c>
      <c r="E26" s="5">
        <f t="shared" si="0"/>
        <v>3.7647036519853776</v>
      </c>
      <c r="F26" s="5">
        <f t="shared" si="1"/>
        <v>13.55293314714736</v>
      </c>
      <c r="G26" s="5">
        <f t="shared" si="2"/>
        <v>0.37647036519853777</v>
      </c>
    </row>
    <row r="27" spans="1:10" x14ac:dyDescent="0.25">
      <c r="A27">
        <v>2.6</v>
      </c>
      <c r="B27" s="5">
        <v>1257.2899170000001</v>
      </c>
      <c r="C27" s="1">
        <v>1986.5008539999999</v>
      </c>
      <c r="D27" s="1">
        <v>1956.5466310000002</v>
      </c>
      <c r="E27" s="5">
        <f t="shared" si="0"/>
        <v>3.9654933942276172</v>
      </c>
      <c r="F27" s="5">
        <f t="shared" si="1"/>
        <v>14.275776219219422</v>
      </c>
      <c r="G27" s="5">
        <f t="shared" si="2"/>
        <v>0.39654933942276172</v>
      </c>
    </row>
    <row r="28" spans="1:10" x14ac:dyDescent="0.25">
      <c r="A28">
        <v>2.7</v>
      </c>
      <c r="B28" s="5">
        <v>1321.8316649999999</v>
      </c>
      <c r="C28" s="1">
        <v>2060.154297</v>
      </c>
      <c r="D28" s="1">
        <v>2087.8352050000003</v>
      </c>
      <c r="E28" s="5">
        <f t="shared" si="0"/>
        <v>4.1125218946637014</v>
      </c>
      <c r="F28" s="5">
        <f t="shared" si="1"/>
        <v>14.805078820789326</v>
      </c>
      <c r="G28" s="5">
        <f t="shared" si="2"/>
        <v>0.41125218946637015</v>
      </c>
    </row>
    <row r="29" spans="1:10" x14ac:dyDescent="0.25">
      <c r="A29">
        <v>2.8</v>
      </c>
      <c r="B29" s="5">
        <v>1365.940186</v>
      </c>
      <c r="C29" s="1">
        <v>2092.7927249999998</v>
      </c>
      <c r="D29" s="1">
        <v>2221.5275879999999</v>
      </c>
      <c r="E29" s="5">
        <f t="shared" si="0"/>
        <v>4.1776753882407913</v>
      </c>
      <c r="F29" s="5">
        <f t="shared" si="1"/>
        <v>15.039631397666849</v>
      </c>
      <c r="G29" s="5">
        <f t="shared" si="2"/>
        <v>0.41776753882407913</v>
      </c>
    </row>
    <row r="30" spans="1:10" x14ac:dyDescent="0.25">
      <c r="A30">
        <v>2.9</v>
      </c>
      <c r="B30" s="5">
        <v>1417.1376949999999</v>
      </c>
      <c r="C30" s="1">
        <v>2163.1782229999999</v>
      </c>
      <c r="D30" s="1">
        <v>2360.9992670000001</v>
      </c>
      <c r="E30" s="5">
        <f t="shared" si="0"/>
        <v>4.3181803504241207</v>
      </c>
      <c r="F30" s="5">
        <f t="shared" si="1"/>
        <v>15.545449261526835</v>
      </c>
      <c r="G30" s="5">
        <f t="shared" si="2"/>
        <v>0.43181803504241212</v>
      </c>
    </row>
    <row r="31" spans="1:10" x14ac:dyDescent="0.25">
      <c r="A31">
        <v>3</v>
      </c>
      <c r="B31" s="5">
        <v>1470.20813</v>
      </c>
      <c r="C31" s="1">
        <v>2256.8713379999999</v>
      </c>
      <c r="D31" s="1">
        <v>2505.0729979999996</v>
      </c>
      <c r="E31" s="5">
        <f t="shared" si="0"/>
        <v>4.5052124515525849</v>
      </c>
      <c r="F31" s="5">
        <f t="shared" si="1"/>
        <v>16.218764825589307</v>
      </c>
      <c r="G31" s="5">
        <f t="shared" si="2"/>
        <v>0.45052124515525849</v>
      </c>
    </row>
    <row r="32" spans="1:10" x14ac:dyDescent="0.25">
      <c r="A32">
        <v>3.1</v>
      </c>
      <c r="B32" s="5">
        <v>1512.872192</v>
      </c>
      <c r="C32" s="1">
        <v>2386.9145509999998</v>
      </c>
      <c r="D32" s="1">
        <v>2656.163818</v>
      </c>
      <c r="E32" s="5">
        <f t="shared" si="0"/>
        <v>4.7648073573776966</v>
      </c>
      <c r="F32" s="6">
        <f t="shared" si="1"/>
        <v>17.153306486559707</v>
      </c>
      <c r="G32" s="5">
        <f t="shared" si="2"/>
        <v>0.47648073573776967</v>
      </c>
      <c r="H32" s="7">
        <f>E32*E32</f>
        <v>22.703389152920629</v>
      </c>
      <c r="I32">
        <v>0</v>
      </c>
      <c r="J32">
        <v>0</v>
      </c>
    </row>
    <row r="33" spans="1:14" x14ac:dyDescent="0.25">
      <c r="A33">
        <v>3.2</v>
      </c>
      <c r="B33" s="5">
        <v>1534.6713870000001</v>
      </c>
      <c r="C33" s="1">
        <v>2324.919922</v>
      </c>
      <c r="D33" s="1">
        <v>2808.4685060000002</v>
      </c>
      <c r="E33" s="5">
        <f t="shared" si="0"/>
        <v>4.6410524184950521</v>
      </c>
      <c r="F33" s="8">
        <f t="shared" si="1"/>
        <v>16.707788706582189</v>
      </c>
      <c r="G33" s="5">
        <f t="shared" si="2"/>
        <v>0.46410524184950525</v>
      </c>
      <c r="H33" s="7">
        <f t="shared" ref="H32:H63" si="3">E33*E33</f>
        <v>21.539367551218774</v>
      </c>
      <c r="I33" s="5">
        <f>(3*(-0.0005)*A33^2)+(2*0.0218*A33)-0.5821</f>
        <v>-0.45793999999999996</v>
      </c>
      <c r="J33" s="7">
        <f>ABS(I33)</f>
        <v>0.45793999999999996</v>
      </c>
    </row>
    <row r="34" spans="1:14" x14ac:dyDescent="0.25">
      <c r="A34">
        <v>3.3</v>
      </c>
      <c r="B34" s="5">
        <v>1563.1417240000001</v>
      </c>
      <c r="C34" s="1">
        <v>2226.813721</v>
      </c>
      <c r="D34" s="1">
        <v>2967.7058100000004</v>
      </c>
      <c r="E34" s="5">
        <f t="shared" ref="E34:E65" si="4">((((C34/16)*PI())/30)*$K$2)</f>
        <v>4.4452108253666625</v>
      </c>
      <c r="F34" s="5">
        <f t="shared" si="1"/>
        <v>16.002758971319984</v>
      </c>
      <c r="G34" s="5">
        <f t="shared" si="2"/>
        <v>0.44452108253666628</v>
      </c>
      <c r="H34" s="7">
        <f t="shared" si="3"/>
        <v>19.759899281956965</v>
      </c>
      <c r="I34" s="5">
        <f t="shared" ref="I34:I64" si="5">(3*(-0.0005)*A34^2)+(2*0.0218*A34)-0.5821</f>
        <v>-0.45455499999999993</v>
      </c>
      <c r="J34" s="7">
        <f t="shared" ref="J34:J97" si="6">ABS(I34)</f>
        <v>0.45455499999999993</v>
      </c>
    </row>
    <row r="35" spans="1:14" x14ac:dyDescent="0.25">
      <c r="A35">
        <v>3.4</v>
      </c>
      <c r="B35" s="5">
        <v>1618.0242920000001</v>
      </c>
      <c r="C35" s="1">
        <v>2263.4516600000002</v>
      </c>
      <c r="D35" s="1">
        <v>3127.8864739999999</v>
      </c>
      <c r="E35" s="5">
        <f t="shared" si="4"/>
        <v>4.5183482241198849</v>
      </c>
      <c r="F35" s="5">
        <f t="shared" si="1"/>
        <v>16.266053606831587</v>
      </c>
      <c r="G35" s="5">
        <f t="shared" si="2"/>
        <v>0.45183482241198852</v>
      </c>
      <c r="H35" s="7">
        <f t="shared" si="3"/>
        <v>20.415470674407317</v>
      </c>
      <c r="I35" s="5">
        <f t="shared" si="5"/>
        <v>-0.45119999999999993</v>
      </c>
      <c r="J35" s="7">
        <f t="shared" si="6"/>
        <v>0.45119999999999993</v>
      </c>
    </row>
    <row r="36" spans="1:14" x14ac:dyDescent="0.25">
      <c r="A36">
        <v>3.5</v>
      </c>
      <c r="B36" s="5">
        <v>1664.9429929999999</v>
      </c>
      <c r="C36" s="1">
        <v>2248.7602539999998</v>
      </c>
      <c r="D36" s="1">
        <v>3292.8444820000004</v>
      </c>
      <c r="E36" s="5">
        <f t="shared" si="4"/>
        <v>4.4890209407574799</v>
      </c>
      <c r="F36" s="5">
        <f t="shared" si="1"/>
        <v>16.16047538672693</v>
      </c>
      <c r="G36" s="5">
        <f t="shared" si="2"/>
        <v>0.44890209407574799</v>
      </c>
      <c r="H36" s="7">
        <f t="shared" si="3"/>
        <v>20.15130900655917</v>
      </c>
      <c r="I36" s="5">
        <f t="shared" si="5"/>
        <v>-0.44787499999999991</v>
      </c>
      <c r="J36" s="7">
        <f t="shared" si="6"/>
        <v>0.44787499999999991</v>
      </c>
    </row>
    <row r="37" spans="1:14" x14ac:dyDescent="0.25">
      <c r="A37">
        <v>3.6</v>
      </c>
      <c r="B37" s="5">
        <v>0</v>
      </c>
      <c r="C37" s="1">
        <v>2256.5573730000001</v>
      </c>
      <c r="D37" s="1">
        <v>3320.1726070000004</v>
      </c>
      <c r="E37" s="5">
        <f t="shared" si="4"/>
        <v>4.5045857082360587</v>
      </c>
      <c r="F37" s="5">
        <f t="shared" si="1"/>
        <v>16.216508549649813</v>
      </c>
      <c r="G37" s="5">
        <f t="shared" si="2"/>
        <v>0.45045857082360591</v>
      </c>
      <c r="H37" s="7">
        <f t="shared" si="3"/>
        <v>20.291292402844554</v>
      </c>
      <c r="I37" s="5">
        <f t="shared" si="5"/>
        <v>-0.44457999999999998</v>
      </c>
      <c r="J37" s="7">
        <f t="shared" si="6"/>
        <v>0.44457999999999998</v>
      </c>
    </row>
    <row r="38" spans="1:14" x14ac:dyDescent="0.25">
      <c r="A38">
        <v>3.7</v>
      </c>
      <c r="B38" s="5">
        <v>0</v>
      </c>
      <c r="C38" s="1">
        <v>2232.4411620000001</v>
      </c>
      <c r="D38" s="1">
        <v>3320.1726070000004</v>
      </c>
      <c r="E38" s="5">
        <f t="shared" si="4"/>
        <v>4.456444437507816</v>
      </c>
      <c r="F38" s="5">
        <f t="shared" si="1"/>
        <v>16.043199975028138</v>
      </c>
      <c r="G38" s="5">
        <f t="shared" si="2"/>
        <v>0.4456444437507816</v>
      </c>
      <c r="H38" s="7">
        <f t="shared" si="3"/>
        <v>19.859897024594353</v>
      </c>
      <c r="I38" s="5">
        <f t="shared" si="5"/>
        <v>-0.4413149999999999</v>
      </c>
      <c r="J38" s="7">
        <f t="shared" si="6"/>
        <v>0.4413149999999999</v>
      </c>
    </row>
    <row r="39" spans="1:14" x14ac:dyDescent="0.25">
      <c r="A39">
        <v>3.8</v>
      </c>
      <c r="B39" s="5">
        <v>0</v>
      </c>
      <c r="C39" s="1">
        <v>2229.904297</v>
      </c>
      <c r="D39" s="1">
        <v>3320.1726070000004</v>
      </c>
      <c r="E39" s="5">
        <f t="shared" si="4"/>
        <v>4.4513802960153566</v>
      </c>
      <c r="F39" s="5">
        <f t="shared" si="1"/>
        <v>16.024969065655284</v>
      </c>
      <c r="G39" s="5">
        <f t="shared" si="2"/>
        <v>0.4451380296015357</v>
      </c>
      <c r="H39" s="7">
        <f t="shared" si="3"/>
        <v>19.814786539753765</v>
      </c>
      <c r="I39" s="5">
        <f t="shared" si="5"/>
        <v>-0.43807999999999997</v>
      </c>
      <c r="J39" s="7">
        <f t="shared" si="6"/>
        <v>0.43807999999999997</v>
      </c>
    </row>
    <row r="40" spans="1:14" x14ac:dyDescent="0.25">
      <c r="A40">
        <v>3.9</v>
      </c>
      <c r="B40" s="5">
        <v>0</v>
      </c>
      <c r="C40" s="1">
        <v>2209.609375</v>
      </c>
      <c r="D40" s="1">
        <v>3320.1726070000004</v>
      </c>
      <c r="E40" s="5">
        <f t="shared" si="4"/>
        <v>4.4108671600832414</v>
      </c>
      <c r="F40" s="5">
        <f t="shared" si="1"/>
        <v>15.879121776299669</v>
      </c>
      <c r="G40" s="5">
        <f t="shared" si="2"/>
        <v>0.44108671600832416</v>
      </c>
      <c r="H40" s="7">
        <f t="shared" si="3"/>
        <v>19.4557491039008</v>
      </c>
      <c r="I40" s="5">
        <f t="shared" si="5"/>
        <v>-0.43487499999999996</v>
      </c>
      <c r="J40" s="7">
        <f t="shared" si="6"/>
        <v>0.43487499999999996</v>
      </c>
    </row>
    <row r="41" spans="1:14" x14ac:dyDescent="0.25">
      <c r="A41">
        <v>4</v>
      </c>
      <c r="B41" s="5">
        <v>0</v>
      </c>
      <c r="C41" s="1">
        <v>2182.3474120000001</v>
      </c>
      <c r="D41" s="1">
        <v>3320.1726070000004</v>
      </c>
      <c r="E41" s="5">
        <f t="shared" si="4"/>
        <v>4.3564462752532682</v>
      </c>
      <c r="F41" s="5">
        <f t="shared" si="1"/>
        <v>15.683206590911766</v>
      </c>
      <c r="G41" s="5">
        <f t="shared" si="2"/>
        <v>0.43564462752532684</v>
      </c>
      <c r="H41" s="7">
        <f t="shared" si="3"/>
        <v>18.978624149168073</v>
      </c>
      <c r="I41" s="5">
        <f t="shared" si="5"/>
        <v>-0.43169999999999997</v>
      </c>
      <c r="J41" s="7">
        <f t="shared" si="6"/>
        <v>0.43169999999999997</v>
      </c>
    </row>
    <row r="42" spans="1:14" x14ac:dyDescent="0.25">
      <c r="A42">
        <v>4.0999999999999996</v>
      </c>
      <c r="B42" s="5">
        <v>0</v>
      </c>
      <c r="C42" s="1">
        <v>2137.960693</v>
      </c>
      <c r="D42" s="1">
        <v>3320.1726070000004</v>
      </c>
      <c r="E42" s="5">
        <f t="shared" si="4"/>
        <v>4.2678406043160955</v>
      </c>
      <c r="F42" s="5">
        <f t="shared" si="1"/>
        <v>15.364226175537944</v>
      </c>
      <c r="G42" s="5">
        <f t="shared" si="2"/>
        <v>0.42678406043160955</v>
      </c>
      <c r="H42" s="7">
        <f t="shared" si="3"/>
        <v>18.214463423849175</v>
      </c>
      <c r="I42" s="5">
        <f t="shared" si="5"/>
        <v>-0.42855499999999996</v>
      </c>
      <c r="J42" s="7">
        <f t="shared" si="6"/>
        <v>0.42855499999999996</v>
      </c>
    </row>
    <row r="43" spans="1:14" x14ac:dyDescent="0.25">
      <c r="A43">
        <v>4.2</v>
      </c>
      <c r="B43" s="5">
        <v>0</v>
      </c>
      <c r="C43" s="1">
        <v>2115.9501949999999</v>
      </c>
      <c r="D43" s="1">
        <v>3320.1726070000004</v>
      </c>
      <c r="E43" s="5">
        <f t="shared" si="4"/>
        <v>4.2239028006917421</v>
      </c>
      <c r="F43" s="5">
        <f t="shared" si="1"/>
        <v>15.206050082490272</v>
      </c>
      <c r="G43" s="5">
        <f t="shared" si="2"/>
        <v>0.42239028006917423</v>
      </c>
      <c r="H43" s="7">
        <f t="shared" si="3"/>
        <v>17.841354869691543</v>
      </c>
      <c r="I43" s="5">
        <f>(3*(-0.0005)*A43^2)+(2*0.0218*A43)-0.5821</f>
        <v>-0.42543999999999993</v>
      </c>
      <c r="J43" s="7">
        <f t="shared" si="6"/>
        <v>0.42543999999999993</v>
      </c>
    </row>
    <row r="44" spans="1:14" x14ac:dyDescent="0.25">
      <c r="A44">
        <v>4.3</v>
      </c>
      <c r="B44" s="5">
        <v>0</v>
      </c>
      <c r="C44" s="1">
        <v>2109.828125</v>
      </c>
      <c r="D44" s="1">
        <v>3320.1726070000004</v>
      </c>
      <c r="E44" s="5">
        <f t="shared" si="4"/>
        <v>4.2116818000840084</v>
      </c>
      <c r="F44" s="5">
        <f t="shared" si="1"/>
        <v>15.16205448030243</v>
      </c>
      <c r="G44" s="5">
        <f t="shared" si="2"/>
        <v>0.42116818000840084</v>
      </c>
      <c r="H44" s="7">
        <f t="shared" si="3"/>
        <v>17.738263585158872</v>
      </c>
      <c r="I44" s="5">
        <f t="shared" si="5"/>
        <v>-0.42235499999999998</v>
      </c>
      <c r="J44" s="7">
        <f t="shared" si="6"/>
        <v>0.42235499999999998</v>
      </c>
    </row>
    <row r="45" spans="1:14" x14ac:dyDescent="0.25">
      <c r="A45">
        <v>4.4000000000000004</v>
      </c>
      <c r="B45" s="5">
        <v>0</v>
      </c>
      <c r="C45" s="1">
        <v>2063.150635</v>
      </c>
      <c r="D45" s="1">
        <v>3320.1726070000004</v>
      </c>
      <c r="E45" s="5">
        <f t="shared" si="4"/>
        <v>4.1185032455007509</v>
      </c>
      <c r="F45" s="5">
        <f t="shared" si="1"/>
        <v>14.826611683802703</v>
      </c>
      <c r="G45" s="5">
        <f t="shared" si="2"/>
        <v>0.41185032455007509</v>
      </c>
      <c r="H45" s="7">
        <f t="shared" si="3"/>
        <v>16.962068983200218</v>
      </c>
      <c r="I45" s="5">
        <f t="shared" si="5"/>
        <v>-0.41929999999999995</v>
      </c>
      <c r="J45" s="7">
        <f t="shared" si="6"/>
        <v>0.41929999999999995</v>
      </c>
    </row>
    <row r="46" spans="1:14" x14ac:dyDescent="0.25">
      <c r="A46">
        <v>4.5</v>
      </c>
      <c r="B46" s="5">
        <v>0</v>
      </c>
      <c r="C46" s="1">
        <v>2061.9748540000001</v>
      </c>
      <c r="D46" s="1">
        <v>3320.1726070000004</v>
      </c>
      <c r="E46" s="5">
        <f t="shared" si="4"/>
        <v>4.1161561275626095</v>
      </c>
      <c r="F46" s="5">
        <f t="shared" si="1"/>
        <v>14.818162059225395</v>
      </c>
      <c r="G46" s="5">
        <f t="shared" si="2"/>
        <v>0.41161561275626096</v>
      </c>
      <c r="H46" s="7">
        <f t="shared" si="3"/>
        <v>16.942741266471216</v>
      </c>
      <c r="I46" s="5">
        <f t="shared" si="5"/>
        <v>-0.41627499999999995</v>
      </c>
      <c r="J46" s="7">
        <f t="shared" si="6"/>
        <v>0.41627499999999995</v>
      </c>
    </row>
    <row r="47" spans="1:14" x14ac:dyDescent="0.25">
      <c r="A47">
        <v>4.5999999999999996</v>
      </c>
      <c r="B47" s="5">
        <v>0</v>
      </c>
      <c r="C47" s="1">
        <v>2034.1960449999999</v>
      </c>
      <c r="D47" s="1">
        <v>3320.1726070000004</v>
      </c>
      <c r="E47" s="5">
        <f t="shared" si="4"/>
        <v>4.0607035042389388</v>
      </c>
      <c r="F47" s="5">
        <f t="shared" si="1"/>
        <v>14.618532615260181</v>
      </c>
      <c r="G47" s="5">
        <f t="shared" si="2"/>
        <v>0.40607035042389389</v>
      </c>
      <c r="H47" s="7">
        <f t="shared" si="3"/>
        <v>16.489312949338398</v>
      </c>
      <c r="I47" s="5">
        <f t="shared" si="5"/>
        <v>-0.41327999999999998</v>
      </c>
      <c r="J47" s="7">
        <f t="shared" si="6"/>
        <v>0.41327999999999998</v>
      </c>
    </row>
    <row r="48" spans="1:14" x14ac:dyDescent="0.25">
      <c r="A48">
        <v>4.7</v>
      </c>
      <c r="B48" s="5">
        <v>0</v>
      </c>
      <c r="C48" s="1">
        <v>2020.6308590000001</v>
      </c>
      <c r="D48" s="1">
        <v>3320.1726070000004</v>
      </c>
      <c r="E48" s="5">
        <f t="shared" si="4"/>
        <v>4.0336244041388047</v>
      </c>
      <c r="F48" s="5">
        <f t="shared" si="1"/>
        <v>14.521047854899697</v>
      </c>
      <c r="G48" s="5">
        <f t="shared" si="2"/>
        <v>0.40336244041388047</v>
      </c>
      <c r="H48" s="7">
        <f t="shared" si="3"/>
        <v>16.270125833664128</v>
      </c>
      <c r="I48" s="5">
        <f t="shared" si="5"/>
        <v>-0.41031499999999993</v>
      </c>
      <c r="J48" s="7">
        <f t="shared" si="6"/>
        <v>0.41031499999999993</v>
      </c>
      <c r="M48" t="s">
        <v>3</v>
      </c>
      <c r="N48" s="7">
        <f>(0.2588*1.12)/9.81</f>
        <v>2.9546992864424054E-2</v>
      </c>
    </row>
    <row r="49" spans="1:10" x14ac:dyDescent="0.25">
      <c r="A49">
        <v>4.8</v>
      </c>
      <c r="B49" s="5">
        <v>0</v>
      </c>
      <c r="C49" s="1">
        <v>2007.8186040000001</v>
      </c>
      <c r="D49" s="1">
        <v>3320.1726070000004</v>
      </c>
      <c r="E49" s="5">
        <f t="shared" si="4"/>
        <v>4.0080483202094399</v>
      </c>
      <c r="F49" s="5">
        <f t="shared" si="1"/>
        <v>14.428973952753983</v>
      </c>
      <c r="G49" s="5">
        <f t="shared" si="2"/>
        <v>0.40080483202094402</v>
      </c>
      <c r="H49" s="7">
        <f t="shared" si="3"/>
        <v>16.064451337133711</v>
      </c>
      <c r="I49" s="5">
        <f t="shared" si="5"/>
        <v>-0.40737999999999996</v>
      </c>
      <c r="J49" s="7">
        <f t="shared" si="6"/>
        <v>0.40737999999999996</v>
      </c>
    </row>
    <row r="50" spans="1:10" x14ac:dyDescent="0.25">
      <c r="A50">
        <v>4.9000000000000004</v>
      </c>
      <c r="B50" s="5">
        <v>0</v>
      </c>
      <c r="C50" s="1">
        <v>1966.3702390000001</v>
      </c>
      <c r="D50" s="1">
        <v>3320.1726070000004</v>
      </c>
      <c r="E50" s="5">
        <f t="shared" si="4"/>
        <v>3.9253082512695867</v>
      </c>
      <c r="F50" s="5">
        <f t="shared" si="1"/>
        <v>14.131109704570513</v>
      </c>
      <c r="G50" s="5">
        <f t="shared" si="2"/>
        <v>0.39253082512695869</v>
      </c>
      <c r="H50" s="7">
        <f t="shared" si="3"/>
        <v>15.408044867485101</v>
      </c>
      <c r="I50" s="5">
        <f t="shared" si="5"/>
        <v>-0.40447499999999992</v>
      </c>
      <c r="J50" s="7">
        <f t="shared" si="6"/>
        <v>0.40447499999999992</v>
      </c>
    </row>
    <row r="51" spans="1:10" x14ac:dyDescent="0.25">
      <c r="A51">
        <v>5</v>
      </c>
      <c r="B51" s="5">
        <v>0</v>
      </c>
      <c r="C51" s="1">
        <v>1988.646606</v>
      </c>
      <c r="D51" s="1">
        <v>3320.1726070000004</v>
      </c>
      <c r="E51" s="5">
        <f t="shared" si="4"/>
        <v>3.9697767879973793</v>
      </c>
      <c r="F51" s="5">
        <f t="shared" si="1"/>
        <v>14.291196436790566</v>
      </c>
      <c r="G51" s="5">
        <f t="shared" si="2"/>
        <v>0.39697767879973794</v>
      </c>
      <c r="H51" s="7">
        <f t="shared" si="3"/>
        <v>15.75912774652279</v>
      </c>
      <c r="I51" s="5">
        <f t="shared" si="5"/>
        <v>-0.40159999999999996</v>
      </c>
      <c r="J51" s="7">
        <f t="shared" si="6"/>
        <v>0.40159999999999996</v>
      </c>
    </row>
    <row r="52" spans="1:10" x14ac:dyDescent="0.25">
      <c r="A52">
        <v>5.0999999999999996</v>
      </c>
      <c r="B52" s="5">
        <v>0</v>
      </c>
      <c r="C52" s="1">
        <v>1968.838501</v>
      </c>
      <c r="D52" s="1">
        <v>3320.1726070000004</v>
      </c>
      <c r="E52" s="5">
        <f t="shared" si="4"/>
        <v>3.930235446058612</v>
      </c>
      <c r="F52" s="5">
        <f t="shared" si="1"/>
        <v>14.148847605811003</v>
      </c>
      <c r="G52" s="5">
        <f t="shared" si="2"/>
        <v>0.3930235446058612</v>
      </c>
      <c r="H52" s="7">
        <f t="shared" si="3"/>
        <v>15.446750661455537</v>
      </c>
      <c r="I52" s="5">
        <f t="shared" si="5"/>
        <v>-0.39875499999999997</v>
      </c>
      <c r="J52" s="7">
        <f t="shared" si="6"/>
        <v>0.39875499999999997</v>
      </c>
    </row>
    <row r="53" spans="1:10" x14ac:dyDescent="0.25">
      <c r="A53">
        <v>5.2</v>
      </c>
      <c r="B53" s="5">
        <v>0</v>
      </c>
      <c r="C53" s="1">
        <v>1937.4219969999999</v>
      </c>
      <c r="D53" s="1">
        <v>3320.1726070000004</v>
      </c>
      <c r="E53" s="5">
        <f t="shared" si="4"/>
        <v>3.8675211820144417</v>
      </c>
      <c r="F53" s="5">
        <f t="shared" si="1"/>
        <v>13.92307625525199</v>
      </c>
      <c r="G53" s="5">
        <f t="shared" si="2"/>
        <v>0.38675211820144417</v>
      </c>
      <c r="H53" s="7">
        <f t="shared" si="3"/>
        <v>14.957720093330385</v>
      </c>
      <c r="I53" s="5">
        <f t="shared" si="5"/>
        <v>-0.39593999999999996</v>
      </c>
      <c r="J53" s="7">
        <f t="shared" si="6"/>
        <v>0.39593999999999996</v>
      </c>
    </row>
    <row r="54" spans="1:10" x14ac:dyDescent="0.25">
      <c r="A54">
        <v>5.3</v>
      </c>
      <c r="B54" s="5">
        <v>0</v>
      </c>
      <c r="C54" s="1">
        <v>1911.541626</v>
      </c>
      <c r="D54" s="1">
        <v>3320.1726070000004</v>
      </c>
      <c r="E54" s="5">
        <f t="shared" si="4"/>
        <v>3.8158582592253532</v>
      </c>
      <c r="F54" s="5">
        <f t="shared" si="1"/>
        <v>13.737089733211272</v>
      </c>
      <c r="G54" s="5">
        <f t="shared" si="2"/>
        <v>0.38158582592253532</v>
      </c>
      <c r="H54" s="7">
        <f t="shared" si="3"/>
        <v>14.560774254498343</v>
      </c>
      <c r="I54" s="5">
        <f t="shared" si="5"/>
        <v>-0.39315499999999998</v>
      </c>
      <c r="J54" s="7">
        <f t="shared" si="6"/>
        <v>0.39315499999999998</v>
      </c>
    </row>
    <row r="55" spans="1:10" x14ac:dyDescent="0.25">
      <c r="A55">
        <v>5.4</v>
      </c>
      <c r="B55" s="5">
        <v>0</v>
      </c>
      <c r="C55" s="1">
        <v>1849.0780030000001</v>
      </c>
      <c r="D55" s="1">
        <v>3320.1726070000004</v>
      </c>
      <c r="E55" s="5">
        <f t="shared" si="4"/>
        <v>3.6911671049843373</v>
      </c>
      <c r="F55" s="5">
        <f t="shared" si="1"/>
        <v>13.288201577943614</v>
      </c>
      <c r="G55" s="5">
        <f t="shared" si="2"/>
        <v>0.36911671049843375</v>
      </c>
      <c r="H55" s="7">
        <f t="shared" si="3"/>
        <v>13.624714596918453</v>
      </c>
      <c r="I55" s="5">
        <f t="shared" si="5"/>
        <v>-0.39039999999999997</v>
      </c>
      <c r="J55" s="7">
        <f t="shared" si="6"/>
        <v>0.39039999999999997</v>
      </c>
    </row>
    <row r="56" spans="1:10" x14ac:dyDescent="0.25">
      <c r="A56">
        <v>5.5</v>
      </c>
      <c r="B56" s="5">
        <v>0</v>
      </c>
      <c r="C56" s="1">
        <v>1898.0897219999999</v>
      </c>
      <c r="D56" s="1">
        <v>3320.1726070000004</v>
      </c>
      <c r="E56" s="5">
        <f t="shared" si="4"/>
        <v>3.7890052949568651</v>
      </c>
      <c r="F56" s="5">
        <f t="shared" si="1"/>
        <v>13.640419061844714</v>
      </c>
      <c r="G56" s="5">
        <f t="shared" si="2"/>
        <v>0.37890052949568653</v>
      </c>
      <c r="H56" s="7">
        <f t="shared" si="3"/>
        <v>14.35656112521116</v>
      </c>
      <c r="I56" s="5">
        <f t="shared" si="5"/>
        <v>-0.38767499999999994</v>
      </c>
      <c r="J56" s="7">
        <f t="shared" si="6"/>
        <v>0.38767499999999994</v>
      </c>
    </row>
    <row r="57" spans="1:10" x14ac:dyDescent="0.25">
      <c r="A57">
        <v>5.6</v>
      </c>
      <c r="B57" s="5">
        <v>0</v>
      </c>
      <c r="C57" s="1">
        <v>1848.940308</v>
      </c>
      <c r="D57" s="1">
        <v>3320.1726070000004</v>
      </c>
      <c r="E57" s="5">
        <f t="shared" si="4"/>
        <v>3.6908922354257272</v>
      </c>
      <c r="F57" s="5">
        <f t="shared" si="1"/>
        <v>13.287212047532618</v>
      </c>
      <c r="G57" s="5">
        <f t="shared" si="2"/>
        <v>0.36908922354257273</v>
      </c>
      <c r="H57" s="7">
        <f t="shared" si="3"/>
        <v>13.622685493525921</v>
      </c>
      <c r="I57" s="5">
        <f t="shared" si="5"/>
        <v>-0.38497999999999999</v>
      </c>
      <c r="J57" s="7">
        <f t="shared" si="6"/>
        <v>0.38497999999999999</v>
      </c>
    </row>
    <row r="58" spans="1:10" x14ac:dyDescent="0.25">
      <c r="A58">
        <v>5.7</v>
      </c>
      <c r="B58" s="5">
        <v>0</v>
      </c>
      <c r="C58" s="1">
        <v>1817.9079589999999</v>
      </c>
      <c r="D58" s="1">
        <v>3320.1726070000004</v>
      </c>
      <c r="E58" s="5">
        <f t="shared" si="4"/>
        <v>3.6289448294031845</v>
      </c>
      <c r="F58" s="5">
        <f t="shared" si="1"/>
        <v>13.064201385851465</v>
      </c>
      <c r="G58" s="5">
        <f t="shared" si="2"/>
        <v>0.36289448294031845</v>
      </c>
      <c r="H58" s="7">
        <f t="shared" si="3"/>
        <v>13.169240574852108</v>
      </c>
      <c r="I58" s="5">
        <f t="shared" si="5"/>
        <v>-0.38231499999999996</v>
      </c>
      <c r="J58" s="7">
        <f t="shared" si="6"/>
        <v>0.38231499999999996</v>
      </c>
    </row>
    <row r="59" spans="1:10" x14ac:dyDescent="0.25">
      <c r="A59">
        <v>5.8</v>
      </c>
      <c r="B59" s="5">
        <v>0</v>
      </c>
      <c r="C59" s="1">
        <v>1799.9094239999999</v>
      </c>
      <c r="D59" s="1">
        <v>3320.1726070000004</v>
      </c>
      <c r="E59" s="5">
        <f t="shared" si="4"/>
        <v>3.5930157878905371</v>
      </c>
      <c r="F59" s="5">
        <f t="shared" si="1"/>
        <v>12.934856836405935</v>
      </c>
      <c r="G59" s="5">
        <f t="shared" si="2"/>
        <v>0.35930157878905372</v>
      </c>
      <c r="H59" s="7">
        <f t="shared" si="3"/>
        <v>12.909762452030657</v>
      </c>
      <c r="I59" s="5">
        <f t="shared" si="5"/>
        <v>-0.37967999999999996</v>
      </c>
      <c r="J59" s="7">
        <f t="shared" si="6"/>
        <v>0.37967999999999996</v>
      </c>
    </row>
    <row r="60" spans="1:10" x14ac:dyDescent="0.25">
      <c r="A60">
        <v>5.9</v>
      </c>
      <c r="B60" s="5">
        <v>0</v>
      </c>
      <c r="C60" s="1">
        <v>1750.0805660000001</v>
      </c>
      <c r="D60" s="1">
        <v>3320.1726070000004</v>
      </c>
      <c r="E60" s="5">
        <f t="shared" si="4"/>
        <v>3.4935464084321652</v>
      </c>
      <c r="F60" s="5">
        <f t="shared" si="1"/>
        <v>12.576767070355794</v>
      </c>
      <c r="G60" s="5">
        <f t="shared" si="2"/>
        <v>0.34935464084321655</v>
      </c>
      <c r="H60" s="7">
        <f t="shared" si="3"/>
        <v>12.204866507869282</v>
      </c>
      <c r="I60" s="5">
        <f t="shared" si="5"/>
        <v>-0.37707499999999994</v>
      </c>
      <c r="J60" s="7">
        <f t="shared" si="6"/>
        <v>0.37707499999999994</v>
      </c>
    </row>
    <row r="61" spans="1:10" x14ac:dyDescent="0.25">
      <c r="A61">
        <v>6</v>
      </c>
      <c r="B61" s="5">
        <v>0</v>
      </c>
      <c r="C61" s="1">
        <v>1775.3739009999999</v>
      </c>
      <c r="D61" s="1">
        <v>3320.1726070000004</v>
      </c>
      <c r="E61" s="5">
        <f t="shared" si="4"/>
        <v>3.5440374780224562</v>
      </c>
      <c r="F61" s="5">
        <f t="shared" si="1"/>
        <v>12.758534920880843</v>
      </c>
      <c r="G61" s="5">
        <f t="shared" si="2"/>
        <v>0.35440374780224565</v>
      </c>
      <c r="H61" s="7">
        <f t="shared" si="3"/>
        <v>12.560201645627771</v>
      </c>
      <c r="I61" s="5">
        <f t="shared" si="5"/>
        <v>-0.37449999999999994</v>
      </c>
      <c r="J61" s="7">
        <f t="shared" si="6"/>
        <v>0.37449999999999994</v>
      </c>
    </row>
    <row r="62" spans="1:10" x14ac:dyDescent="0.25">
      <c r="A62">
        <v>6.1</v>
      </c>
      <c r="B62" s="5">
        <v>0</v>
      </c>
      <c r="C62" s="1">
        <v>1742.885254</v>
      </c>
      <c r="D62" s="1">
        <v>3320.1726070000004</v>
      </c>
      <c r="E62" s="5">
        <f t="shared" si="4"/>
        <v>3.4791829803229084</v>
      </c>
      <c r="F62" s="5">
        <f t="shared" si="1"/>
        <v>12.52505872916247</v>
      </c>
      <c r="G62" s="5">
        <f t="shared" si="2"/>
        <v>0.34791829803229085</v>
      </c>
      <c r="H62" s="7">
        <f t="shared" si="3"/>
        <v>12.104714210568595</v>
      </c>
      <c r="I62" s="5">
        <f t="shared" si="5"/>
        <v>-0.37195499999999998</v>
      </c>
      <c r="J62" s="7">
        <f t="shared" si="6"/>
        <v>0.37195499999999998</v>
      </c>
    </row>
    <row r="63" spans="1:10" x14ac:dyDescent="0.25">
      <c r="A63">
        <v>6.2</v>
      </c>
      <c r="B63" s="5">
        <v>0</v>
      </c>
      <c r="C63" s="1">
        <v>1713.132202</v>
      </c>
      <c r="D63" s="1">
        <v>3320.1726070000004</v>
      </c>
      <c r="E63" s="5">
        <f t="shared" si="4"/>
        <v>3.4197893329823925</v>
      </c>
      <c r="F63" s="5">
        <f t="shared" si="1"/>
        <v>12.311241598736613</v>
      </c>
      <c r="G63" s="5">
        <f t="shared" si="2"/>
        <v>0.34197893329823925</v>
      </c>
      <c r="H63" s="7">
        <f t="shared" si="3"/>
        <v>11.694959081980157</v>
      </c>
      <c r="I63" s="5">
        <f t="shared" si="5"/>
        <v>-0.36943999999999999</v>
      </c>
      <c r="J63" s="7">
        <f t="shared" si="6"/>
        <v>0.36943999999999999</v>
      </c>
    </row>
    <row r="64" spans="1:10" x14ac:dyDescent="0.25">
      <c r="A64">
        <v>6.3</v>
      </c>
      <c r="B64" s="5">
        <v>0</v>
      </c>
      <c r="C64" s="1">
        <v>1708.982788</v>
      </c>
      <c r="D64" s="1">
        <v>3320.1726070000004</v>
      </c>
      <c r="E64" s="5">
        <f t="shared" si="4"/>
        <v>3.4115061883898372</v>
      </c>
      <c r="F64" s="5">
        <f t="shared" si="1"/>
        <v>12.281422278203415</v>
      </c>
      <c r="G64" s="5">
        <f t="shared" si="2"/>
        <v>0.34115061883898373</v>
      </c>
      <c r="H64" s="7">
        <f t="shared" ref="H64:H95" si="7">E64*E64</f>
        <v>11.638374473422155</v>
      </c>
      <c r="I64" s="5">
        <f t="shared" si="5"/>
        <v>-0.36695499999999998</v>
      </c>
      <c r="J64" s="7">
        <f t="shared" si="6"/>
        <v>0.36695499999999998</v>
      </c>
    </row>
    <row r="65" spans="1:10" x14ac:dyDescent="0.25">
      <c r="A65">
        <v>6.4</v>
      </c>
      <c r="B65" s="5">
        <v>0</v>
      </c>
      <c r="C65" s="1">
        <v>1705.935913</v>
      </c>
      <c r="D65" s="1">
        <v>3320.1726070000004</v>
      </c>
      <c r="E65" s="5">
        <f t="shared" si="4"/>
        <v>3.4054239545658707</v>
      </c>
      <c r="F65" s="5">
        <f t="shared" si="1"/>
        <v>12.259526236437134</v>
      </c>
      <c r="G65" s="5">
        <f t="shared" si="2"/>
        <v>0.3405423954565871</v>
      </c>
      <c r="H65" s="7">
        <f t="shared" si="7"/>
        <v>11.596912310331053</v>
      </c>
      <c r="I65" s="5">
        <f t="shared" ref="I65:I96" si="8">(3*(-0.0005)*A65^2)+(2*0.0218*A65)-0.5821</f>
        <v>-0.36449999999999994</v>
      </c>
      <c r="J65" s="7">
        <f t="shared" si="6"/>
        <v>0.36449999999999994</v>
      </c>
    </row>
    <row r="66" spans="1:10" x14ac:dyDescent="0.25">
      <c r="A66">
        <v>6.5</v>
      </c>
      <c r="B66" s="5">
        <v>0</v>
      </c>
      <c r="C66" s="1">
        <v>1639.4638669999999</v>
      </c>
      <c r="D66" s="1">
        <v>3320.1726070000004</v>
      </c>
      <c r="E66" s="5">
        <f t="shared" ref="E66:E97" si="9">((((C66/16)*PI())/30)*$K$2)</f>
        <v>3.2727311048331247</v>
      </c>
      <c r="F66" s="5">
        <f t="shared" si="1"/>
        <v>11.78183197739925</v>
      </c>
      <c r="G66" s="5">
        <f t="shared" si="2"/>
        <v>0.32727311048331248</v>
      </c>
      <c r="H66" s="7">
        <f t="shared" si="7"/>
        <v>10.710768884542246</v>
      </c>
      <c r="I66" s="5">
        <f t="shared" si="8"/>
        <v>-0.36207499999999998</v>
      </c>
      <c r="J66" s="7">
        <f t="shared" si="6"/>
        <v>0.36207499999999998</v>
      </c>
    </row>
    <row r="67" spans="1:10" x14ac:dyDescent="0.25">
      <c r="A67">
        <v>6.6</v>
      </c>
      <c r="B67" s="5">
        <v>0</v>
      </c>
      <c r="C67" s="1">
        <v>1642.500732</v>
      </c>
      <c r="D67" s="1">
        <v>3320.1726070000004</v>
      </c>
      <c r="E67" s="5">
        <f t="shared" si="9"/>
        <v>3.2787933564915681</v>
      </c>
      <c r="F67" s="5">
        <f t="shared" ref="F67:F130" si="10">E67*3.6</f>
        <v>11.803656083369646</v>
      </c>
      <c r="G67" s="5">
        <f t="shared" ref="G67:G130" si="11">E67*$A$2</f>
        <v>0.32787933564915683</v>
      </c>
      <c r="H67" s="7">
        <f t="shared" si="7"/>
        <v>10.750485874573243</v>
      </c>
      <c r="I67" s="5">
        <f t="shared" si="8"/>
        <v>-0.35968</v>
      </c>
      <c r="J67" s="7">
        <f t="shared" si="6"/>
        <v>0.35968</v>
      </c>
    </row>
    <row r="68" spans="1:10" x14ac:dyDescent="0.25">
      <c r="A68">
        <v>6.7</v>
      </c>
      <c r="B68" s="5">
        <v>0</v>
      </c>
      <c r="C68" s="1">
        <v>1621.366211</v>
      </c>
      <c r="D68" s="1">
        <v>3320.1726070000004</v>
      </c>
      <c r="E68" s="5">
        <f t="shared" si="9"/>
        <v>3.2366041959649521</v>
      </c>
      <c r="F68" s="5">
        <f t="shared" si="10"/>
        <v>11.651775105473828</v>
      </c>
      <c r="G68" s="5">
        <f t="shared" si="11"/>
        <v>0.32366041959649522</v>
      </c>
      <c r="H68" s="7">
        <f t="shared" si="7"/>
        <v>10.475606721337934</v>
      </c>
      <c r="I68" s="5">
        <f t="shared" si="8"/>
        <v>-0.35731499999999994</v>
      </c>
      <c r="J68" s="7">
        <f t="shared" si="6"/>
        <v>0.35731499999999994</v>
      </c>
    </row>
    <row r="69" spans="1:10" x14ac:dyDescent="0.25">
      <c r="A69">
        <v>6.8</v>
      </c>
      <c r="B69" s="5">
        <v>0</v>
      </c>
      <c r="C69" s="1">
        <v>1612.919678</v>
      </c>
      <c r="D69" s="1">
        <v>3320.1726070000004</v>
      </c>
      <c r="E69" s="5">
        <f t="shared" si="9"/>
        <v>3.2197430550557091</v>
      </c>
      <c r="F69" s="5">
        <f t="shared" si="10"/>
        <v>11.591074998200552</v>
      </c>
      <c r="G69" s="5">
        <f t="shared" si="11"/>
        <v>0.32197430550557093</v>
      </c>
      <c r="H69" s="7">
        <f t="shared" si="7"/>
        <v>10.36674534057947</v>
      </c>
      <c r="I69" s="5">
        <f t="shared" si="8"/>
        <v>-0.35497999999999996</v>
      </c>
      <c r="J69" s="7">
        <f t="shared" si="6"/>
        <v>0.35497999999999996</v>
      </c>
    </row>
    <row r="70" spans="1:10" x14ac:dyDescent="0.25">
      <c r="A70">
        <v>6.9</v>
      </c>
      <c r="B70" s="5">
        <v>0</v>
      </c>
      <c r="C70" s="1">
        <v>1578.305908</v>
      </c>
      <c r="D70" s="1">
        <v>3320.1726070000004</v>
      </c>
      <c r="E70" s="5">
        <f t="shared" si="9"/>
        <v>3.1506463436156271</v>
      </c>
      <c r="F70" s="5">
        <f t="shared" si="10"/>
        <v>11.342326837016257</v>
      </c>
      <c r="G70" s="5">
        <f t="shared" si="11"/>
        <v>0.31506463436156273</v>
      </c>
      <c r="H70" s="7">
        <f t="shared" si="7"/>
        <v>9.9265723825385201</v>
      </c>
      <c r="I70" s="5">
        <f t="shared" si="8"/>
        <v>-0.35267499999999996</v>
      </c>
      <c r="J70" s="7">
        <f t="shared" si="6"/>
        <v>0.35267499999999996</v>
      </c>
    </row>
    <row r="71" spans="1:10" x14ac:dyDescent="0.25">
      <c r="A71">
        <v>7</v>
      </c>
      <c r="B71" s="5">
        <v>0</v>
      </c>
      <c r="C71" s="1">
        <v>1560.1069339999999</v>
      </c>
      <c r="D71" s="1">
        <v>3320.1726070000004</v>
      </c>
      <c r="E71" s="5">
        <f t="shared" si="9"/>
        <v>3.1143171816958608</v>
      </c>
      <c r="F71" s="5">
        <f t="shared" si="10"/>
        <v>11.2115418541051</v>
      </c>
      <c r="G71" s="5">
        <f t="shared" si="11"/>
        <v>0.31143171816958609</v>
      </c>
      <c r="H71" s="7">
        <f t="shared" si="7"/>
        <v>9.6989715082060499</v>
      </c>
      <c r="I71" s="5">
        <f t="shared" si="8"/>
        <v>-0.35039999999999993</v>
      </c>
      <c r="J71" s="7">
        <f t="shared" si="6"/>
        <v>0.35039999999999993</v>
      </c>
    </row>
    <row r="72" spans="1:10" x14ac:dyDescent="0.25">
      <c r="A72">
        <v>7.1</v>
      </c>
      <c r="B72" s="5">
        <v>0</v>
      </c>
      <c r="C72" s="1">
        <v>1532.1491699999999</v>
      </c>
      <c r="D72" s="1">
        <v>3320.1726070000004</v>
      </c>
      <c r="E72" s="5">
        <f t="shared" si="9"/>
        <v>3.0585073247626831</v>
      </c>
      <c r="F72" s="5">
        <f t="shared" si="10"/>
        <v>11.01062636914566</v>
      </c>
      <c r="G72" s="5">
        <f t="shared" si="11"/>
        <v>0.30585073247626832</v>
      </c>
      <c r="H72" s="7">
        <f t="shared" si="7"/>
        <v>9.3544670556269836</v>
      </c>
      <c r="I72" s="5">
        <f t="shared" si="8"/>
        <v>-0.34815499999999994</v>
      </c>
      <c r="J72" s="7">
        <f t="shared" si="6"/>
        <v>0.34815499999999994</v>
      </c>
    </row>
    <row r="73" spans="1:10" x14ac:dyDescent="0.25">
      <c r="A73">
        <v>7.2</v>
      </c>
      <c r="B73" s="5">
        <v>0</v>
      </c>
      <c r="C73" s="1">
        <v>1542.5432129999999</v>
      </c>
      <c r="D73" s="1">
        <v>3320.1726070000004</v>
      </c>
      <c r="E73" s="5">
        <f t="shared" si="9"/>
        <v>3.0792561247306387</v>
      </c>
      <c r="F73" s="5">
        <f t="shared" si="10"/>
        <v>11.085322049030299</v>
      </c>
      <c r="G73" s="5">
        <f t="shared" si="11"/>
        <v>0.30792561247306388</v>
      </c>
      <c r="H73" s="7">
        <f t="shared" si="7"/>
        <v>9.4818182816911509</v>
      </c>
      <c r="I73" s="5">
        <f t="shared" si="8"/>
        <v>-0.34593999999999991</v>
      </c>
      <c r="J73" s="7">
        <f t="shared" si="6"/>
        <v>0.34593999999999991</v>
      </c>
    </row>
    <row r="74" spans="1:10" x14ac:dyDescent="0.25">
      <c r="A74">
        <v>7.3</v>
      </c>
      <c r="B74" s="5">
        <v>0</v>
      </c>
      <c r="C74" s="1">
        <v>1534.615601</v>
      </c>
      <c r="D74" s="1">
        <v>3320.1726070000004</v>
      </c>
      <c r="E74" s="5">
        <f t="shared" si="9"/>
        <v>3.0634308644722812</v>
      </c>
      <c r="F74" s="5">
        <f t="shared" si="10"/>
        <v>11.028351112100212</v>
      </c>
      <c r="G74" s="5">
        <f t="shared" si="11"/>
        <v>0.30634308644722813</v>
      </c>
      <c r="H74" s="7">
        <f t="shared" si="7"/>
        <v>9.3846086614013888</v>
      </c>
      <c r="I74" s="5">
        <f t="shared" si="8"/>
        <v>-0.34375499999999992</v>
      </c>
      <c r="J74" s="7">
        <f t="shared" si="6"/>
        <v>0.34375499999999992</v>
      </c>
    </row>
    <row r="75" spans="1:10" x14ac:dyDescent="0.25">
      <c r="A75">
        <v>7.4</v>
      </c>
      <c r="B75" s="5">
        <v>0</v>
      </c>
      <c r="C75" s="1">
        <v>1506.017212</v>
      </c>
      <c r="D75" s="1">
        <v>3320.1726070000004</v>
      </c>
      <c r="E75" s="5">
        <f t="shared" si="9"/>
        <v>3.0063421788889362</v>
      </c>
      <c r="F75" s="5">
        <f t="shared" si="10"/>
        <v>10.82283184400017</v>
      </c>
      <c r="G75" s="5">
        <f t="shared" si="11"/>
        <v>0.30063421788889366</v>
      </c>
      <c r="H75" s="7">
        <f t="shared" si="7"/>
        <v>9.0380932965666769</v>
      </c>
      <c r="I75" s="5">
        <f t="shared" si="8"/>
        <v>-0.3415999999999999</v>
      </c>
      <c r="J75" s="7">
        <f t="shared" si="6"/>
        <v>0.3415999999999999</v>
      </c>
    </row>
    <row r="76" spans="1:10" x14ac:dyDescent="0.25">
      <c r="A76">
        <v>7.5</v>
      </c>
      <c r="B76" s="5">
        <v>0</v>
      </c>
      <c r="C76" s="1">
        <v>1498.649658</v>
      </c>
      <c r="D76" s="1">
        <v>3320.1726070000004</v>
      </c>
      <c r="E76" s="5">
        <f t="shared" si="9"/>
        <v>2.9916349177972603</v>
      </c>
      <c r="F76" s="5">
        <f t="shared" si="10"/>
        <v>10.769885704070138</v>
      </c>
      <c r="G76" s="5">
        <f t="shared" si="11"/>
        <v>0.29916349177972607</v>
      </c>
      <c r="H76" s="7">
        <f t="shared" si="7"/>
        <v>8.9498794813838209</v>
      </c>
      <c r="I76" s="5">
        <f t="shared" si="8"/>
        <v>-0.33947499999999997</v>
      </c>
      <c r="J76" s="7">
        <f t="shared" si="6"/>
        <v>0.33947499999999997</v>
      </c>
    </row>
    <row r="77" spans="1:10" x14ac:dyDescent="0.25">
      <c r="A77">
        <v>7.6</v>
      </c>
      <c r="B77" s="5">
        <v>0</v>
      </c>
      <c r="C77" s="1">
        <v>1474.279419</v>
      </c>
      <c r="D77" s="1">
        <v>3320.1726070000004</v>
      </c>
      <c r="E77" s="5">
        <f t="shared" si="9"/>
        <v>2.9429865512105287</v>
      </c>
      <c r="F77" s="5">
        <f t="shared" si="10"/>
        <v>10.594751584357903</v>
      </c>
      <c r="G77" s="5">
        <f t="shared" si="11"/>
        <v>0.29429865512105285</v>
      </c>
      <c r="H77" s="7">
        <f t="shared" si="7"/>
        <v>8.6611698406060409</v>
      </c>
      <c r="I77" s="5">
        <f t="shared" si="8"/>
        <v>-0.33737999999999996</v>
      </c>
      <c r="J77" s="7">
        <f t="shared" si="6"/>
        <v>0.33737999999999996</v>
      </c>
    </row>
    <row r="78" spans="1:10" x14ac:dyDescent="0.25">
      <c r="A78">
        <v>7.7</v>
      </c>
      <c r="B78" s="5">
        <v>0</v>
      </c>
      <c r="C78" s="1">
        <v>1433.219116</v>
      </c>
      <c r="D78" s="1">
        <v>3320.1726070000004</v>
      </c>
      <c r="E78" s="5">
        <f t="shared" si="9"/>
        <v>2.8610211395251404</v>
      </c>
      <c r="F78" s="5">
        <f t="shared" si="10"/>
        <v>10.299676102290505</v>
      </c>
      <c r="G78" s="5">
        <f t="shared" si="11"/>
        <v>0.28610211395251406</v>
      </c>
      <c r="H78" s="7">
        <f t="shared" si="7"/>
        <v>8.1854419608097331</v>
      </c>
      <c r="I78" s="5">
        <f t="shared" si="8"/>
        <v>-0.33531499999999992</v>
      </c>
      <c r="J78" s="7">
        <f t="shared" si="6"/>
        <v>0.33531499999999992</v>
      </c>
    </row>
    <row r="79" spans="1:10" x14ac:dyDescent="0.25">
      <c r="A79">
        <v>7.8</v>
      </c>
      <c r="B79" s="5">
        <v>0</v>
      </c>
      <c r="C79" s="1">
        <v>1432.744385</v>
      </c>
      <c r="D79" s="1">
        <v>3320.1726070000004</v>
      </c>
      <c r="E79" s="5">
        <f t="shared" si="9"/>
        <v>2.8600734718507246</v>
      </c>
      <c r="F79" s="5">
        <f t="shared" si="10"/>
        <v>10.296264498662609</v>
      </c>
      <c r="G79" s="5">
        <f t="shared" si="11"/>
        <v>0.28600734718507248</v>
      </c>
      <c r="H79" s="7">
        <f t="shared" si="7"/>
        <v>8.1800202643842574</v>
      </c>
      <c r="I79" s="5">
        <f t="shared" si="8"/>
        <v>-0.33327999999999997</v>
      </c>
      <c r="J79" s="7">
        <f t="shared" si="6"/>
        <v>0.33327999999999997</v>
      </c>
    </row>
    <row r="80" spans="1:10" x14ac:dyDescent="0.25">
      <c r="A80">
        <v>7.9</v>
      </c>
      <c r="B80" s="5">
        <v>0</v>
      </c>
      <c r="C80" s="1">
        <v>1425.7128909999999</v>
      </c>
      <c r="D80" s="1">
        <v>3320.1726070000004</v>
      </c>
      <c r="E80" s="5">
        <f t="shared" si="9"/>
        <v>2.8460370605638103</v>
      </c>
      <c r="F80" s="5">
        <f t="shared" si="10"/>
        <v>10.245733418029717</v>
      </c>
      <c r="G80" s="5">
        <f t="shared" si="11"/>
        <v>0.28460370605638102</v>
      </c>
      <c r="H80" s="7">
        <f t="shared" si="7"/>
        <v>8.0999269501026934</v>
      </c>
      <c r="I80" s="5">
        <f t="shared" si="8"/>
        <v>-0.33127499999999993</v>
      </c>
      <c r="J80" s="7">
        <f t="shared" si="6"/>
        <v>0.33127499999999993</v>
      </c>
    </row>
    <row r="81" spans="1:10" x14ac:dyDescent="0.25">
      <c r="A81">
        <v>8</v>
      </c>
      <c r="B81" s="5">
        <v>0</v>
      </c>
      <c r="C81" s="1">
        <v>1404.3041989999999</v>
      </c>
      <c r="D81" s="1">
        <v>3320.1726070000004</v>
      </c>
      <c r="E81" s="5">
        <f t="shared" si="9"/>
        <v>2.803300594312558</v>
      </c>
      <c r="F81" s="5">
        <f t="shared" si="10"/>
        <v>10.091882139525209</v>
      </c>
      <c r="G81" s="5">
        <f t="shared" si="11"/>
        <v>0.28033005943125583</v>
      </c>
      <c r="H81" s="7">
        <f t="shared" si="7"/>
        <v>7.8584942220731406</v>
      </c>
      <c r="I81" s="5">
        <f t="shared" si="8"/>
        <v>-0.32929999999999993</v>
      </c>
      <c r="J81" s="7">
        <f t="shared" si="6"/>
        <v>0.32929999999999993</v>
      </c>
    </row>
    <row r="82" spans="1:10" x14ac:dyDescent="0.25">
      <c r="A82">
        <v>8.1</v>
      </c>
      <c r="B82" s="5">
        <v>0</v>
      </c>
      <c r="C82" s="1">
        <v>1380.9514160000001</v>
      </c>
      <c r="D82" s="1">
        <v>3320.1726070000004</v>
      </c>
      <c r="E82" s="5">
        <f t="shared" si="9"/>
        <v>2.7566832940799104</v>
      </c>
      <c r="F82" s="5">
        <f t="shared" si="10"/>
        <v>9.9240598586876771</v>
      </c>
      <c r="G82" s="5">
        <f t="shared" si="11"/>
        <v>0.27566832940799108</v>
      </c>
      <c r="H82" s="7">
        <f t="shared" si="7"/>
        <v>7.5993027838592662</v>
      </c>
      <c r="I82" s="5">
        <f t="shared" si="8"/>
        <v>-0.32735499999999995</v>
      </c>
      <c r="J82" s="7">
        <f t="shared" si="6"/>
        <v>0.32735499999999995</v>
      </c>
    </row>
    <row r="83" spans="1:10" x14ac:dyDescent="0.25">
      <c r="A83">
        <v>8.1999999999999993</v>
      </c>
      <c r="B83" s="5">
        <v>0</v>
      </c>
      <c r="C83" s="1">
        <v>1370.6096190000001</v>
      </c>
      <c r="D83" s="1">
        <v>3320.1726070000004</v>
      </c>
      <c r="E83" s="5">
        <f t="shared" si="9"/>
        <v>2.7360387886394189</v>
      </c>
      <c r="F83" s="5">
        <f t="shared" si="10"/>
        <v>9.8497396391019088</v>
      </c>
      <c r="G83" s="5">
        <f t="shared" si="11"/>
        <v>0.27360387886394189</v>
      </c>
      <c r="H83" s="7">
        <f t="shared" si="7"/>
        <v>7.4859082529394589</v>
      </c>
      <c r="I83" s="5">
        <f t="shared" si="8"/>
        <v>-0.32544000000000001</v>
      </c>
      <c r="J83" s="7">
        <f t="shared" si="6"/>
        <v>0.32544000000000001</v>
      </c>
    </row>
    <row r="84" spans="1:10" x14ac:dyDescent="0.25">
      <c r="A84">
        <v>8.3000000000000007</v>
      </c>
      <c r="B84" s="5">
        <v>0</v>
      </c>
      <c r="C84" s="1">
        <v>1354.7857670000001</v>
      </c>
      <c r="D84" s="1">
        <v>3320.1726070000004</v>
      </c>
      <c r="E84" s="5">
        <f t="shared" si="9"/>
        <v>2.7044508935469582</v>
      </c>
      <c r="F84" s="5">
        <f t="shared" si="10"/>
        <v>9.7360232167690501</v>
      </c>
      <c r="G84" s="5">
        <f t="shared" si="11"/>
        <v>0.27044508935469586</v>
      </c>
      <c r="H84" s="7">
        <f t="shared" si="7"/>
        <v>7.3140546356069409</v>
      </c>
      <c r="I84" s="5">
        <f t="shared" si="8"/>
        <v>-0.32355499999999993</v>
      </c>
      <c r="J84" s="7">
        <f t="shared" si="6"/>
        <v>0.32355499999999993</v>
      </c>
    </row>
    <row r="85" spans="1:10" x14ac:dyDescent="0.25">
      <c r="A85">
        <v>8.4</v>
      </c>
      <c r="B85" s="5">
        <v>0</v>
      </c>
      <c r="C85" s="1">
        <v>1318.544189</v>
      </c>
      <c r="D85" s="1">
        <v>3320.1726070000004</v>
      </c>
      <c r="E85" s="5">
        <f t="shared" si="9"/>
        <v>2.6321047186807354</v>
      </c>
      <c r="F85" s="5">
        <f t="shared" si="10"/>
        <v>9.4755769872506477</v>
      </c>
      <c r="G85" s="5">
        <f t="shared" si="11"/>
        <v>0.26321047186807356</v>
      </c>
      <c r="H85" s="7">
        <f t="shared" si="7"/>
        <v>6.9279752501013929</v>
      </c>
      <c r="I85" s="5">
        <f t="shared" si="8"/>
        <v>-0.32169999999999993</v>
      </c>
      <c r="J85" s="7">
        <f t="shared" si="6"/>
        <v>0.32169999999999993</v>
      </c>
    </row>
    <row r="86" spans="1:10" x14ac:dyDescent="0.25">
      <c r="A86">
        <v>8.5</v>
      </c>
      <c r="B86" s="5">
        <v>0</v>
      </c>
      <c r="C86" s="1">
        <v>1324.209595</v>
      </c>
      <c r="D86" s="1">
        <v>3320.1726070000004</v>
      </c>
      <c r="E86" s="5">
        <f t="shared" si="9"/>
        <v>2.6434141173267922</v>
      </c>
      <c r="F86" s="5">
        <f t="shared" si="10"/>
        <v>9.5162908223764529</v>
      </c>
      <c r="G86" s="5">
        <f t="shared" si="11"/>
        <v>0.26434141173267922</v>
      </c>
      <c r="H86" s="7">
        <f t="shared" si="7"/>
        <v>6.9876381956825844</v>
      </c>
      <c r="I86" s="5">
        <f t="shared" si="8"/>
        <v>-0.31987499999999996</v>
      </c>
      <c r="J86" s="7">
        <f t="shared" si="6"/>
        <v>0.31987499999999996</v>
      </c>
    </row>
    <row r="87" spans="1:10" x14ac:dyDescent="0.25">
      <c r="A87">
        <v>8.6</v>
      </c>
      <c r="B87" s="5">
        <v>0</v>
      </c>
      <c r="C87" s="1">
        <v>1288.3149410000001</v>
      </c>
      <c r="D87" s="1">
        <v>3320.1726070000004</v>
      </c>
      <c r="E87" s="5">
        <f t="shared" si="9"/>
        <v>2.5717604792030171</v>
      </c>
      <c r="F87" s="5">
        <f t="shared" si="10"/>
        <v>9.2583377251308612</v>
      </c>
      <c r="G87" s="5">
        <f t="shared" si="11"/>
        <v>0.25717604792030174</v>
      </c>
      <c r="H87" s="7">
        <f t="shared" si="7"/>
        <v>6.6139519623905318</v>
      </c>
      <c r="I87" s="5">
        <f t="shared" si="8"/>
        <v>-0.31807999999999997</v>
      </c>
      <c r="J87" s="7">
        <f t="shared" si="6"/>
        <v>0.31807999999999997</v>
      </c>
    </row>
    <row r="88" spans="1:10" x14ac:dyDescent="0.25">
      <c r="A88">
        <v>8.6999999999999993</v>
      </c>
      <c r="B88" s="5">
        <v>0</v>
      </c>
      <c r="C88" s="1">
        <v>1270.5866699999999</v>
      </c>
      <c r="D88" s="1">
        <v>3320.1726070000004</v>
      </c>
      <c r="E88" s="5">
        <f t="shared" si="9"/>
        <v>2.5363709441821691</v>
      </c>
      <c r="F88" s="5">
        <f t="shared" si="10"/>
        <v>9.1309353990558098</v>
      </c>
      <c r="G88" s="5">
        <f t="shared" si="11"/>
        <v>0.25363709441821691</v>
      </c>
      <c r="H88" s="7">
        <f t="shared" si="7"/>
        <v>6.4331775664915485</v>
      </c>
      <c r="I88" s="5">
        <f t="shared" si="8"/>
        <v>-0.31631499999999996</v>
      </c>
      <c r="J88" s="7">
        <f t="shared" si="6"/>
        <v>0.31631499999999996</v>
      </c>
    </row>
    <row r="89" spans="1:10" x14ac:dyDescent="0.25">
      <c r="A89">
        <v>8.8000000000000007</v>
      </c>
      <c r="B89" s="5">
        <v>0</v>
      </c>
      <c r="C89" s="1">
        <v>1246.579712</v>
      </c>
      <c r="D89" s="1">
        <v>3320.1726070000004</v>
      </c>
      <c r="E89" s="5">
        <f t="shared" si="9"/>
        <v>2.4884477665138554</v>
      </c>
      <c r="F89" s="5">
        <f t="shared" si="10"/>
        <v>8.9584119594498794</v>
      </c>
      <c r="G89" s="5">
        <f t="shared" si="11"/>
        <v>0.24884477665138555</v>
      </c>
      <c r="H89" s="7">
        <f t="shared" si="7"/>
        <v>6.192372286667795</v>
      </c>
      <c r="I89" s="5">
        <f t="shared" si="8"/>
        <v>-0.31457999999999997</v>
      </c>
      <c r="J89" s="7">
        <f t="shared" si="6"/>
        <v>0.31457999999999997</v>
      </c>
    </row>
    <row r="90" spans="1:10" x14ac:dyDescent="0.25">
      <c r="A90">
        <v>8.9</v>
      </c>
      <c r="B90" s="5">
        <v>0</v>
      </c>
      <c r="C90" s="1">
        <v>1234.5047609999999</v>
      </c>
      <c r="D90" s="1">
        <v>3320.1726070000004</v>
      </c>
      <c r="E90" s="5">
        <f t="shared" si="9"/>
        <v>2.4643435038201309</v>
      </c>
      <c r="F90" s="5">
        <f t="shared" si="10"/>
        <v>8.8716366137524716</v>
      </c>
      <c r="G90" s="5">
        <f t="shared" si="11"/>
        <v>0.24643435038201311</v>
      </c>
      <c r="H90" s="7">
        <f t="shared" si="7"/>
        <v>6.0729889048204795</v>
      </c>
      <c r="I90" s="5">
        <f t="shared" si="8"/>
        <v>-0.31287499999999996</v>
      </c>
      <c r="J90" s="7">
        <f t="shared" si="6"/>
        <v>0.31287499999999996</v>
      </c>
    </row>
    <row r="91" spans="1:10" x14ac:dyDescent="0.25">
      <c r="A91">
        <v>9</v>
      </c>
      <c r="B91" s="5">
        <v>0</v>
      </c>
      <c r="C91" s="1">
        <v>1226.90625</v>
      </c>
      <c r="D91" s="1">
        <v>3320.1726070000004</v>
      </c>
      <c r="E91" s="5">
        <f t="shared" si="9"/>
        <v>2.4491752016692447</v>
      </c>
      <c r="F91" s="5">
        <f t="shared" si="10"/>
        <v>8.8170307260092819</v>
      </c>
      <c r="G91" s="5">
        <f t="shared" si="11"/>
        <v>0.24491752016692447</v>
      </c>
      <c r="H91" s="7">
        <f t="shared" si="7"/>
        <v>5.9984591684715856</v>
      </c>
      <c r="I91" s="5">
        <f t="shared" si="8"/>
        <v>-0.31119999999999998</v>
      </c>
      <c r="J91" s="7">
        <f t="shared" si="6"/>
        <v>0.31119999999999998</v>
      </c>
    </row>
    <row r="92" spans="1:10" x14ac:dyDescent="0.25">
      <c r="A92">
        <v>9.1</v>
      </c>
      <c r="B92" s="5">
        <v>0</v>
      </c>
      <c r="C92" s="1">
        <v>1203.0419919999999</v>
      </c>
      <c r="D92" s="1">
        <v>3320.1726070000004</v>
      </c>
      <c r="E92" s="5">
        <f t="shared" si="9"/>
        <v>2.4015368846423026</v>
      </c>
      <c r="F92" s="5">
        <f t="shared" si="10"/>
        <v>8.6455327847122891</v>
      </c>
      <c r="G92" s="5">
        <f t="shared" si="11"/>
        <v>0.24015368846423027</v>
      </c>
      <c r="H92" s="7">
        <f t="shared" si="7"/>
        <v>5.7673794082974563</v>
      </c>
      <c r="I92" s="5">
        <f t="shared" si="8"/>
        <v>-0.30955499999999991</v>
      </c>
      <c r="J92" s="7">
        <f t="shared" si="6"/>
        <v>0.30955499999999991</v>
      </c>
    </row>
    <row r="93" spans="1:10" x14ac:dyDescent="0.25">
      <c r="A93">
        <v>9.1999999999999993</v>
      </c>
      <c r="B93" s="5">
        <v>0</v>
      </c>
      <c r="C93" s="1">
        <v>1179.380615</v>
      </c>
      <c r="D93" s="1">
        <v>3320.1726070000004</v>
      </c>
      <c r="E93" s="5">
        <f t="shared" si="9"/>
        <v>2.3543035627925306</v>
      </c>
      <c r="F93" s="5">
        <f t="shared" si="10"/>
        <v>8.4754928260531113</v>
      </c>
      <c r="G93" s="5">
        <f t="shared" si="11"/>
        <v>0.23543035627925307</v>
      </c>
      <c r="H93" s="7">
        <f t="shared" si="7"/>
        <v>5.5427452657776035</v>
      </c>
      <c r="I93" s="5">
        <f t="shared" si="8"/>
        <v>-0.30793999999999999</v>
      </c>
      <c r="J93" s="7">
        <f t="shared" si="6"/>
        <v>0.30793999999999999</v>
      </c>
    </row>
    <row r="94" spans="1:10" x14ac:dyDescent="0.25">
      <c r="A94">
        <v>9.3000000000000007</v>
      </c>
      <c r="B94" s="5">
        <v>0</v>
      </c>
      <c r="C94" s="1">
        <v>1195.313232</v>
      </c>
      <c r="D94" s="1">
        <v>3320.1726070000004</v>
      </c>
      <c r="E94" s="5">
        <f t="shared" si="9"/>
        <v>2.3861085767893977</v>
      </c>
      <c r="F94" s="5">
        <f t="shared" si="10"/>
        <v>8.5899908764418313</v>
      </c>
      <c r="G94" s="5">
        <f t="shared" si="11"/>
        <v>0.23861085767893978</v>
      </c>
      <c r="H94" s="7">
        <f t="shared" si="7"/>
        <v>5.6935141402279248</v>
      </c>
      <c r="I94" s="5">
        <f t="shared" si="8"/>
        <v>-0.30635499999999993</v>
      </c>
      <c r="J94" s="7">
        <f t="shared" si="6"/>
        <v>0.30635499999999993</v>
      </c>
    </row>
    <row r="95" spans="1:10" x14ac:dyDescent="0.25">
      <c r="A95">
        <v>9.4</v>
      </c>
      <c r="B95" s="5">
        <v>0</v>
      </c>
      <c r="C95" s="1">
        <v>1173.4636230000001</v>
      </c>
      <c r="D95" s="1">
        <v>3320.1726070000004</v>
      </c>
      <c r="E95" s="5">
        <f t="shared" si="9"/>
        <v>2.3424919430580355</v>
      </c>
      <c r="F95" s="5">
        <f t="shared" si="10"/>
        <v>8.4329709950089278</v>
      </c>
      <c r="G95" s="5">
        <f t="shared" si="11"/>
        <v>0.23424919430580357</v>
      </c>
      <c r="H95" s="7">
        <f t="shared" si="7"/>
        <v>5.4872685032918112</v>
      </c>
      <c r="I95" s="5">
        <f t="shared" si="8"/>
        <v>-0.30479999999999996</v>
      </c>
      <c r="J95" s="7">
        <f t="shared" si="6"/>
        <v>0.30479999999999996</v>
      </c>
    </row>
    <row r="96" spans="1:10" x14ac:dyDescent="0.25">
      <c r="A96">
        <v>9.5</v>
      </c>
      <c r="B96" s="5">
        <v>0</v>
      </c>
      <c r="C96" s="1">
        <v>1154.5303960000001</v>
      </c>
      <c r="D96" s="1">
        <v>3320.1726070000004</v>
      </c>
      <c r="E96" s="5">
        <f t="shared" si="9"/>
        <v>2.3046970503708604</v>
      </c>
      <c r="F96" s="5">
        <f t="shared" si="10"/>
        <v>8.296909381335098</v>
      </c>
      <c r="G96" s="5">
        <f t="shared" si="11"/>
        <v>0.23046970503708605</v>
      </c>
      <c r="H96" s="7">
        <f t="shared" ref="H96:H127" si="12">E96*E96</f>
        <v>5.3116284939881444</v>
      </c>
      <c r="I96" s="5">
        <f t="shared" si="8"/>
        <v>-0.30327499999999996</v>
      </c>
      <c r="J96" s="7">
        <f t="shared" si="6"/>
        <v>0.30327499999999996</v>
      </c>
    </row>
    <row r="97" spans="1:10" x14ac:dyDescent="0.25">
      <c r="A97">
        <v>9.6</v>
      </c>
      <c r="B97" s="5">
        <v>0</v>
      </c>
      <c r="C97" s="1">
        <v>1125.199707</v>
      </c>
      <c r="D97" s="1">
        <v>3320.1726070000004</v>
      </c>
      <c r="E97" s="5">
        <f t="shared" si="9"/>
        <v>2.2461465326384147</v>
      </c>
      <c r="F97" s="5">
        <f t="shared" si="10"/>
        <v>8.0861275174982925</v>
      </c>
      <c r="G97" s="5">
        <f t="shared" si="11"/>
        <v>0.22461465326384147</v>
      </c>
      <c r="H97" s="7">
        <f t="shared" si="12"/>
        <v>5.0451742460835725</v>
      </c>
      <c r="I97" s="5">
        <f t="shared" ref="I97:I128" si="13">(3*(-0.0005)*A97^2)+(2*0.0218*A97)-0.5821</f>
        <v>-0.30177999999999994</v>
      </c>
      <c r="J97" s="7">
        <f t="shared" si="6"/>
        <v>0.30177999999999994</v>
      </c>
    </row>
    <row r="98" spans="1:10" x14ac:dyDescent="0.25">
      <c r="A98">
        <v>9.6999999999999993</v>
      </c>
      <c r="B98" s="5">
        <v>0</v>
      </c>
      <c r="C98" s="1">
        <v>1122.9111330000001</v>
      </c>
      <c r="D98" s="1">
        <v>3320.1726070000004</v>
      </c>
      <c r="E98" s="5">
        <f t="shared" ref="E98:E129" si="14">((((C98/16)*PI())/30)*$K$2)</f>
        <v>2.2415780346884007</v>
      </c>
      <c r="F98" s="5">
        <f t="shared" si="10"/>
        <v>8.0696809248782433</v>
      </c>
      <c r="G98" s="5">
        <f t="shared" si="11"/>
        <v>0.22415780346884007</v>
      </c>
      <c r="H98" s="7">
        <f t="shared" si="12"/>
        <v>5.0246720855975129</v>
      </c>
      <c r="I98" s="5">
        <f t="shared" si="13"/>
        <v>-0.300315</v>
      </c>
      <c r="J98" s="7">
        <f t="shared" ref="J98:J161" si="15">ABS(I98)</f>
        <v>0.300315</v>
      </c>
    </row>
    <row r="99" spans="1:10" x14ac:dyDescent="0.25">
      <c r="A99">
        <v>9.8000000000000007</v>
      </c>
      <c r="B99" s="5">
        <v>0</v>
      </c>
      <c r="C99" s="1">
        <v>1113.746216</v>
      </c>
      <c r="D99" s="1">
        <v>3320.1726070000004</v>
      </c>
      <c r="E99" s="5">
        <f t="shared" si="14"/>
        <v>2.223282841032197</v>
      </c>
      <c r="F99" s="5">
        <f t="shared" si="10"/>
        <v>8.0038182277159091</v>
      </c>
      <c r="G99" s="5">
        <f t="shared" si="11"/>
        <v>0.2223282841032197</v>
      </c>
      <c r="H99" s="7">
        <f t="shared" si="12"/>
        <v>4.9429865912281974</v>
      </c>
      <c r="I99" s="5">
        <f t="shared" si="13"/>
        <v>-0.29887999999999992</v>
      </c>
      <c r="J99" s="7">
        <f t="shared" si="15"/>
        <v>0.29887999999999992</v>
      </c>
    </row>
    <row r="100" spans="1:10" x14ac:dyDescent="0.25">
      <c r="A100">
        <v>9.9</v>
      </c>
      <c r="B100" s="5">
        <v>0</v>
      </c>
      <c r="C100" s="1">
        <v>1088.5686040000001</v>
      </c>
      <c r="D100" s="1">
        <v>3320.1726070000004</v>
      </c>
      <c r="E100" s="5">
        <f t="shared" si="14"/>
        <v>2.1730227800473823</v>
      </c>
      <c r="F100" s="5">
        <f t="shared" si="10"/>
        <v>7.8228820081705761</v>
      </c>
      <c r="G100" s="5">
        <f t="shared" si="11"/>
        <v>0.21730227800473823</v>
      </c>
      <c r="H100" s="7">
        <f t="shared" si="12"/>
        <v>4.722028002604854</v>
      </c>
      <c r="I100" s="5">
        <f t="shared" si="13"/>
        <v>-0.29747499999999993</v>
      </c>
      <c r="J100" s="7">
        <f t="shared" si="15"/>
        <v>0.29747499999999993</v>
      </c>
    </row>
    <row r="101" spans="1:10" x14ac:dyDescent="0.25">
      <c r="A101">
        <v>10</v>
      </c>
      <c r="B101" s="5">
        <v>0</v>
      </c>
      <c r="C101" s="1">
        <v>1060.107544</v>
      </c>
      <c r="D101" s="1">
        <v>3320.1726070000004</v>
      </c>
      <c r="E101" s="5">
        <f t="shared" si="14"/>
        <v>2.1162082334060064</v>
      </c>
      <c r="F101" s="5">
        <f t="shared" si="10"/>
        <v>7.6183496402616235</v>
      </c>
      <c r="G101" s="5">
        <f t="shared" si="11"/>
        <v>0.21162082334060064</v>
      </c>
      <c r="H101" s="7">
        <f t="shared" si="12"/>
        <v>4.4783372871353704</v>
      </c>
      <c r="I101" s="5">
        <f t="shared" si="13"/>
        <v>-0.29609999999999992</v>
      </c>
      <c r="J101" s="7">
        <f t="shared" si="15"/>
        <v>0.29609999999999992</v>
      </c>
    </row>
    <row r="102" spans="1:10" x14ac:dyDescent="0.25">
      <c r="A102">
        <v>10.1</v>
      </c>
      <c r="B102" s="5">
        <v>0</v>
      </c>
      <c r="C102" s="1">
        <v>1047.357544</v>
      </c>
      <c r="D102" s="1">
        <v>3320.1726070000004</v>
      </c>
      <c r="E102" s="5">
        <f t="shared" si="14"/>
        <v>2.0907564241734078</v>
      </c>
      <c r="F102" s="5">
        <f t="shared" si="10"/>
        <v>7.526723127024268</v>
      </c>
      <c r="G102" s="5">
        <f t="shared" si="11"/>
        <v>0.20907564241734078</v>
      </c>
      <c r="H102" s="7">
        <f t="shared" si="12"/>
        <v>4.3712624252223744</v>
      </c>
      <c r="I102" s="5">
        <f t="shared" si="13"/>
        <v>-0.29475499999999999</v>
      </c>
      <c r="J102" s="7">
        <f t="shared" si="15"/>
        <v>0.29475499999999999</v>
      </c>
    </row>
    <row r="103" spans="1:10" x14ac:dyDescent="0.25">
      <c r="A103">
        <v>10.199999999999999</v>
      </c>
      <c r="B103" s="5">
        <v>0</v>
      </c>
      <c r="C103" s="1">
        <v>1062.346802</v>
      </c>
      <c r="D103" s="1">
        <v>3320.1726070000004</v>
      </c>
      <c r="E103" s="5">
        <f t="shared" si="14"/>
        <v>2.1206782857541295</v>
      </c>
      <c r="F103" s="5">
        <f t="shared" si="10"/>
        <v>7.6344418287148663</v>
      </c>
      <c r="G103" s="5">
        <f t="shared" si="11"/>
        <v>0.21206782857541295</v>
      </c>
      <c r="H103" s="7">
        <f t="shared" si="12"/>
        <v>4.4972763916690734</v>
      </c>
      <c r="I103" s="5">
        <f t="shared" si="13"/>
        <v>-0.29344000000000003</v>
      </c>
      <c r="J103" s="7">
        <f t="shared" si="15"/>
        <v>0.29344000000000003</v>
      </c>
    </row>
    <row r="104" spans="1:10" x14ac:dyDescent="0.25">
      <c r="A104">
        <v>10.3</v>
      </c>
      <c r="B104" s="5">
        <v>0</v>
      </c>
      <c r="C104" s="1">
        <v>1037.2344969999999</v>
      </c>
      <c r="D104" s="1">
        <v>3320.1726070000004</v>
      </c>
      <c r="E104" s="5">
        <f t="shared" si="14"/>
        <v>2.0705485919305349</v>
      </c>
      <c r="F104" s="5">
        <f t="shared" si="10"/>
        <v>7.4539749309499257</v>
      </c>
      <c r="G104" s="5">
        <f t="shared" si="11"/>
        <v>0.2070548591930535</v>
      </c>
      <c r="H104" s="7">
        <f t="shared" si="12"/>
        <v>4.2871714715455207</v>
      </c>
      <c r="I104" s="5">
        <f t="shared" si="13"/>
        <v>-0.29215499999999994</v>
      </c>
      <c r="J104" s="7">
        <f t="shared" si="15"/>
        <v>0.29215499999999994</v>
      </c>
    </row>
    <row r="105" spans="1:10" x14ac:dyDescent="0.25">
      <c r="A105">
        <v>10.4</v>
      </c>
      <c r="B105" s="5">
        <v>0</v>
      </c>
      <c r="C105" s="1">
        <v>1015.859253</v>
      </c>
      <c r="D105" s="1">
        <v>3320.1726070000004</v>
      </c>
      <c r="E105" s="5">
        <f t="shared" si="14"/>
        <v>2.0278788952569471</v>
      </c>
      <c r="F105" s="5">
        <f t="shared" si="10"/>
        <v>7.3003640229250095</v>
      </c>
      <c r="G105" s="5">
        <f t="shared" si="11"/>
        <v>0.20278788952569471</v>
      </c>
      <c r="H105" s="7">
        <f t="shared" si="12"/>
        <v>4.1122928138285362</v>
      </c>
      <c r="I105" s="5">
        <f t="shared" si="13"/>
        <v>-0.29089999999999994</v>
      </c>
      <c r="J105" s="7">
        <f t="shared" si="15"/>
        <v>0.29089999999999994</v>
      </c>
    </row>
    <row r="106" spans="1:10" x14ac:dyDescent="0.25">
      <c r="A106">
        <v>10.5</v>
      </c>
      <c r="B106" s="5">
        <v>0</v>
      </c>
      <c r="C106" s="1">
        <v>1004.886719</v>
      </c>
      <c r="D106" s="1">
        <v>3320.1726070000004</v>
      </c>
      <c r="E106" s="5">
        <f t="shared" si="14"/>
        <v>2.0059752997929312</v>
      </c>
      <c r="F106" s="5">
        <f t="shared" si="10"/>
        <v>7.2215110792545527</v>
      </c>
      <c r="G106" s="5">
        <f t="shared" si="11"/>
        <v>0.20059752997929314</v>
      </c>
      <c r="H106" s="7">
        <f t="shared" si="12"/>
        <v>4.0239369033793402</v>
      </c>
      <c r="I106" s="5">
        <f t="shared" si="13"/>
        <v>-0.28967499999999996</v>
      </c>
      <c r="J106" s="7">
        <f t="shared" si="15"/>
        <v>0.28967499999999996</v>
      </c>
    </row>
    <row r="107" spans="1:10" x14ac:dyDescent="0.25">
      <c r="A107">
        <v>10.6</v>
      </c>
      <c r="B107" s="5">
        <v>0</v>
      </c>
      <c r="C107" s="1">
        <v>999.06091300000003</v>
      </c>
      <c r="D107" s="1">
        <v>3320.1726070000004</v>
      </c>
      <c r="E107" s="5">
        <f t="shared" si="14"/>
        <v>1.994345707405627</v>
      </c>
      <c r="F107" s="5">
        <f t="shared" si="10"/>
        <v>7.1796445466602572</v>
      </c>
      <c r="G107" s="5">
        <f t="shared" si="11"/>
        <v>0.1994345707405627</v>
      </c>
      <c r="H107" s="7">
        <f t="shared" si="12"/>
        <v>3.9774148006472507</v>
      </c>
      <c r="I107" s="5">
        <f t="shared" si="13"/>
        <v>-0.28847999999999996</v>
      </c>
      <c r="J107" s="7">
        <f t="shared" si="15"/>
        <v>0.28847999999999996</v>
      </c>
    </row>
    <row r="108" spans="1:10" x14ac:dyDescent="0.25">
      <c r="A108">
        <v>10.7</v>
      </c>
      <c r="B108" s="5">
        <v>0</v>
      </c>
      <c r="C108" s="1">
        <v>979.68676800000003</v>
      </c>
      <c r="D108" s="1">
        <v>3320.1726070000004</v>
      </c>
      <c r="E108" s="5">
        <f t="shared" si="14"/>
        <v>1.9556706452421209</v>
      </c>
      <c r="F108" s="5">
        <f t="shared" si="10"/>
        <v>7.0404143228716354</v>
      </c>
      <c r="G108" s="5">
        <f t="shared" si="11"/>
        <v>0.1955670645242121</v>
      </c>
      <c r="H108" s="7">
        <f t="shared" si="12"/>
        <v>3.8246476726617336</v>
      </c>
      <c r="I108" s="5">
        <f t="shared" si="13"/>
        <v>-0.28731499999999993</v>
      </c>
      <c r="J108" s="7">
        <f t="shared" si="15"/>
        <v>0.28731499999999993</v>
      </c>
    </row>
    <row r="109" spans="1:10" x14ac:dyDescent="0.25">
      <c r="A109">
        <v>10.8</v>
      </c>
      <c r="B109" s="5">
        <v>0</v>
      </c>
      <c r="C109" s="1">
        <v>966.47070299999996</v>
      </c>
      <c r="D109" s="1">
        <v>3320.1726070000004</v>
      </c>
      <c r="E109" s="5">
        <f t="shared" si="14"/>
        <v>1.9292884675805033</v>
      </c>
      <c r="F109" s="5">
        <f t="shared" si="10"/>
        <v>6.9454384832898119</v>
      </c>
      <c r="G109" s="5">
        <f t="shared" si="11"/>
        <v>0.19292884675805033</v>
      </c>
      <c r="H109" s="7">
        <f t="shared" si="12"/>
        <v>3.7221539911391268</v>
      </c>
      <c r="I109" s="5">
        <f t="shared" si="13"/>
        <v>-0.28617999999999999</v>
      </c>
      <c r="J109" s="7">
        <f t="shared" si="15"/>
        <v>0.28617999999999999</v>
      </c>
    </row>
    <row r="110" spans="1:10" x14ac:dyDescent="0.25">
      <c r="A110">
        <v>10.9</v>
      </c>
      <c r="B110" s="5">
        <v>0</v>
      </c>
      <c r="C110" s="1">
        <v>943.45477300000005</v>
      </c>
      <c r="D110" s="1">
        <v>3320.1726070000004</v>
      </c>
      <c r="E110" s="5">
        <f t="shared" si="14"/>
        <v>1.8833436001553392</v>
      </c>
      <c r="F110" s="5">
        <f t="shared" si="10"/>
        <v>6.7800369605592214</v>
      </c>
      <c r="G110" s="5">
        <f t="shared" si="11"/>
        <v>0.18833436001553394</v>
      </c>
      <c r="H110" s="7">
        <f t="shared" si="12"/>
        <v>3.5469831162460741</v>
      </c>
      <c r="I110" s="5">
        <f t="shared" si="13"/>
        <v>-0.28507499999999997</v>
      </c>
      <c r="J110" s="7">
        <f t="shared" si="15"/>
        <v>0.28507499999999997</v>
      </c>
    </row>
    <row r="111" spans="1:10" x14ac:dyDescent="0.25">
      <c r="A111">
        <v>11</v>
      </c>
      <c r="B111" s="5">
        <v>0</v>
      </c>
      <c r="C111" s="1">
        <v>930.50616500000001</v>
      </c>
      <c r="D111" s="1">
        <v>3320.1726070000004</v>
      </c>
      <c r="E111" s="5">
        <f t="shared" si="14"/>
        <v>1.8574953255950493</v>
      </c>
      <c r="F111" s="5">
        <f t="shared" si="10"/>
        <v>6.6869831721421775</v>
      </c>
      <c r="G111" s="5">
        <f t="shared" si="11"/>
        <v>0.18574953255950494</v>
      </c>
      <c r="H111" s="7">
        <f t="shared" si="12"/>
        <v>3.450288884607458</v>
      </c>
      <c r="I111" s="5">
        <f t="shared" si="13"/>
        <v>-0.28399999999999992</v>
      </c>
      <c r="J111" s="7">
        <f t="shared" si="15"/>
        <v>0.28399999999999992</v>
      </c>
    </row>
    <row r="112" spans="1:10" x14ac:dyDescent="0.25">
      <c r="A112">
        <v>11.1</v>
      </c>
      <c r="B112" s="5">
        <v>0</v>
      </c>
      <c r="C112" s="1">
        <v>921.31463599999995</v>
      </c>
      <c r="D112" s="1">
        <v>3320.1726070000004</v>
      </c>
      <c r="E112" s="5">
        <f t="shared" si="14"/>
        <v>1.8391470085233708</v>
      </c>
      <c r="F112" s="5">
        <f t="shared" si="10"/>
        <v>6.6209292306841352</v>
      </c>
      <c r="G112" s="5">
        <f t="shared" si="11"/>
        <v>0.18391470085233708</v>
      </c>
      <c r="H112" s="7">
        <f t="shared" si="12"/>
        <v>3.3824617189604638</v>
      </c>
      <c r="I112" s="5">
        <f t="shared" si="13"/>
        <v>-0.28295499999999996</v>
      </c>
      <c r="J112" s="7">
        <f t="shared" si="15"/>
        <v>0.28295499999999996</v>
      </c>
    </row>
    <row r="113" spans="1:10" x14ac:dyDescent="0.25">
      <c r="A113">
        <v>11.2</v>
      </c>
      <c r="B113" s="5">
        <v>0</v>
      </c>
      <c r="C113" s="1">
        <v>913.71508800000004</v>
      </c>
      <c r="D113" s="1">
        <v>3320.1726070000004</v>
      </c>
      <c r="E113" s="5">
        <f t="shared" si="14"/>
        <v>1.8239766362920005</v>
      </c>
      <c r="F113" s="5">
        <f t="shared" si="10"/>
        <v>6.566315890651202</v>
      </c>
      <c r="G113" s="5">
        <f t="shared" si="11"/>
        <v>0.18239766362920007</v>
      </c>
      <c r="H113" s="7">
        <f t="shared" si="12"/>
        <v>3.3268907697390806</v>
      </c>
      <c r="I113" s="5">
        <f t="shared" si="13"/>
        <v>-0.28193999999999997</v>
      </c>
      <c r="J113" s="7">
        <f t="shared" si="15"/>
        <v>0.28193999999999997</v>
      </c>
    </row>
    <row r="114" spans="1:10" x14ac:dyDescent="0.25">
      <c r="A114">
        <v>11.3</v>
      </c>
      <c r="B114" s="5">
        <v>0</v>
      </c>
      <c r="C114" s="1">
        <v>883.88024900000005</v>
      </c>
      <c r="D114" s="1">
        <v>3320.1726070000004</v>
      </c>
      <c r="E114" s="5">
        <f t="shared" si="14"/>
        <v>1.7644197240791932</v>
      </c>
      <c r="F114" s="5">
        <f t="shared" si="10"/>
        <v>6.3519110066850955</v>
      </c>
      <c r="G114" s="5">
        <f t="shared" si="11"/>
        <v>0.17644197240791934</v>
      </c>
      <c r="H114" s="7">
        <f t="shared" si="12"/>
        <v>3.1131769627196966</v>
      </c>
      <c r="I114" s="5">
        <f t="shared" si="13"/>
        <v>-0.28095499999999995</v>
      </c>
      <c r="J114" s="7">
        <f t="shared" si="15"/>
        <v>0.28095499999999995</v>
      </c>
    </row>
    <row r="115" spans="1:10" x14ac:dyDescent="0.25">
      <c r="A115">
        <v>11.4</v>
      </c>
      <c r="B115" s="5">
        <v>0</v>
      </c>
      <c r="C115" s="1">
        <v>870.99468999999999</v>
      </c>
      <c r="D115" s="1">
        <v>3320.1726070000004</v>
      </c>
      <c r="E115" s="5">
        <f t="shared" si="14"/>
        <v>1.7386973092146132</v>
      </c>
      <c r="F115" s="5">
        <f t="shared" si="10"/>
        <v>6.259310313172608</v>
      </c>
      <c r="G115" s="5">
        <f t="shared" si="11"/>
        <v>0.17386973092146132</v>
      </c>
      <c r="H115" s="7">
        <f t="shared" si="12"/>
        <v>3.0230683330701362</v>
      </c>
      <c r="I115" s="5">
        <f t="shared" si="13"/>
        <v>-0.27999999999999992</v>
      </c>
      <c r="J115" s="7">
        <f t="shared" si="15"/>
        <v>0.27999999999999992</v>
      </c>
    </row>
    <row r="116" spans="1:10" x14ac:dyDescent="0.25">
      <c r="A116">
        <v>11.5</v>
      </c>
      <c r="B116" s="5">
        <v>0</v>
      </c>
      <c r="C116" s="1">
        <v>853.67120399999999</v>
      </c>
      <c r="D116" s="1">
        <v>3320.1726070000004</v>
      </c>
      <c r="E116" s="5">
        <f t="shared" si="14"/>
        <v>1.7041158142408412</v>
      </c>
      <c r="F116" s="5">
        <f t="shared" si="10"/>
        <v>6.1348169312670287</v>
      </c>
      <c r="G116" s="5">
        <f t="shared" si="11"/>
        <v>0.17041158142408414</v>
      </c>
      <c r="H116" s="7">
        <f t="shared" si="12"/>
        <v>2.9040107083457252</v>
      </c>
      <c r="I116" s="5">
        <f t="shared" si="13"/>
        <v>-0.27907499999999996</v>
      </c>
      <c r="J116" s="7">
        <f t="shared" si="15"/>
        <v>0.27907499999999996</v>
      </c>
    </row>
    <row r="117" spans="1:10" x14ac:dyDescent="0.25">
      <c r="A117">
        <v>11.6</v>
      </c>
      <c r="B117" s="5">
        <v>0</v>
      </c>
      <c r="C117" s="1">
        <v>853.23083499999996</v>
      </c>
      <c r="D117" s="1">
        <v>3320.1726070000004</v>
      </c>
      <c r="E117" s="5">
        <f t="shared" si="14"/>
        <v>1.7032367406894724</v>
      </c>
      <c r="F117" s="5">
        <f t="shared" si="10"/>
        <v>6.1316522664821012</v>
      </c>
      <c r="G117" s="5">
        <f t="shared" si="11"/>
        <v>0.17032367406894725</v>
      </c>
      <c r="H117" s="7">
        <f t="shared" si="12"/>
        <v>2.9010153948344972</v>
      </c>
      <c r="I117" s="5">
        <f t="shared" si="13"/>
        <v>-0.27817999999999998</v>
      </c>
      <c r="J117" s="7">
        <f t="shared" si="15"/>
        <v>0.27817999999999998</v>
      </c>
    </row>
    <row r="118" spans="1:10" x14ac:dyDescent="0.25">
      <c r="A118">
        <v>11.7</v>
      </c>
      <c r="B118" s="5">
        <v>0</v>
      </c>
      <c r="C118" s="1">
        <v>837.82318099999998</v>
      </c>
      <c r="D118" s="1">
        <v>3320.1726070000004</v>
      </c>
      <c r="E118" s="5">
        <f t="shared" si="14"/>
        <v>1.6724796685067367</v>
      </c>
      <c r="F118" s="5">
        <f t="shared" si="10"/>
        <v>6.0209268066242521</v>
      </c>
      <c r="G118" s="5">
        <f t="shared" si="11"/>
        <v>0.16724796685067367</v>
      </c>
      <c r="H118" s="7">
        <f t="shared" si="12"/>
        <v>2.7971882415684037</v>
      </c>
      <c r="I118" s="5">
        <f t="shared" si="13"/>
        <v>-0.27731499999999992</v>
      </c>
      <c r="J118" s="7">
        <f t="shared" si="15"/>
        <v>0.27731499999999992</v>
      </c>
    </row>
    <row r="119" spans="1:10" x14ac:dyDescent="0.25">
      <c r="A119">
        <v>11.8</v>
      </c>
      <c r="B119" s="5">
        <v>0</v>
      </c>
      <c r="C119" s="1">
        <v>812.75305200000003</v>
      </c>
      <c r="D119" s="1">
        <v>3320.1726070000004</v>
      </c>
      <c r="E119" s="5">
        <f t="shared" si="14"/>
        <v>1.6224341672718632</v>
      </c>
      <c r="F119" s="5">
        <f t="shared" si="10"/>
        <v>5.8407630021787078</v>
      </c>
      <c r="G119" s="5">
        <f t="shared" si="11"/>
        <v>0.16224341672718634</v>
      </c>
      <c r="H119" s="7">
        <f t="shared" si="12"/>
        <v>2.632292627131144</v>
      </c>
      <c r="I119" s="5">
        <f t="shared" si="13"/>
        <v>-0.27647999999999995</v>
      </c>
      <c r="J119" s="7">
        <f t="shared" si="15"/>
        <v>0.27647999999999995</v>
      </c>
    </row>
    <row r="120" spans="1:10" x14ac:dyDescent="0.25">
      <c r="A120">
        <v>11.9</v>
      </c>
      <c r="B120" s="5">
        <v>0</v>
      </c>
      <c r="C120" s="1">
        <v>800.77099599999997</v>
      </c>
      <c r="D120" s="1">
        <v>3320.1726070000004</v>
      </c>
      <c r="E120" s="5">
        <f t="shared" si="14"/>
        <v>1.5985153434658779</v>
      </c>
      <c r="F120" s="5">
        <f t="shared" si="10"/>
        <v>5.7546552364771602</v>
      </c>
      <c r="G120" s="5">
        <f t="shared" si="11"/>
        <v>0.1598515343465878</v>
      </c>
      <c r="H120" s="7">
        <f t="shared" si="12"/>
        <v>2.5552513032958335</v>
      </c>
      <c r="I120" s="5">
        <f t="shared" si="13"/>
        <v>-0.275675</v>
      </c>
      <c r="J120" s="7">
        <f t="shared" si="15"/>
        <v>0.275675</v>
      </c>
    </row>
    <row r="121" spans="1:10" x14ac:dyDescent="0.25">
      <c r="A121">
        <v>12</v>
      </c>
      <c r="B121" s="5">
        <v>0</v>
      </c>
      <c r="C121" s="1">
        <v>795.12628199999995</v>
      </c>
      <c r="D121" s="1">
        <v>3320.1726070000004</v>
      </c>
      <c r="E121" s="5">
        <f t="shared" si="14"/>
        <v>1.5872472506109305</v>
      </c>
      <c r="F121" s="5">
        <f t="shared" si="10"/>
        <v>5.71409010219935</v>
      </c>
      <c r="G121" s="5">
        <f t="shared" si="11"/>
        <v>0.15872472506109306</v>
      </c>
      <c r="H121" s="7">
        <f t="shared" si="12"/>
        <v>2.5193538345719579</v>
      </c>
      <c r="I121" s="5">
        <f t="shared" si="13"/>
        <v>-0.27489999999999992</v>
      </c>
      <c r="J121" s="7">
        <f t="shared" si="15"/>
        <v>0.27489999999999992</v>
      </c>
    </row>
    <row r="122" spans="1:10" x14ac:dyDescent="0.25">
      <c r="A122">
        <v>12.1</v>
      </c>
      <c r="B122" s="5">
        <v>0</v>
      </c>
      <c r="C122" s="1">
        <v>776.63116500000001</v>
      </c>
      <c r="D122" s="1">
        <v>3320.1726070000004</v>
      </c>
      <c r="E122" s="5">
        <f t="shared" si="14"/>
        <v>1.5503269220133942</v>
      </c>
      <c r="F122" s="5">
        <f t="shared" si="10"/>
        <v>5.581176919248219</v>
      </c>
      <c r="G122" s="5">
        <f t="shared" si="11"/>
        <v>0.15503269220133942</v>
      </c>
      <c r="H122" s="7">
        <f t="shared" si="12"/>
        <v>2.4035135651195247</v>
      </c>
      <c r="I122" s="5">
        <f t="shared" si="13"/>
        <v>-0.27415499999999993</v>
      </c>
      <c r="J122" s="7">
        <f t="shared" si="15"/>
        <v>0.27415499999999993</v>
      </c>
    </row>
    <row r="123" spans="1:10" x14ac:dyDescent="0.25">
      <c r="A123">
        <v>12.2</v>
      </c>
      <c r="B123" s="5">
        <v>0</v>
      </c>
      <c r="C123" s="1">
        <v>753.67883300000005</v>
      </c>
      <c r="D123" s="1">
        <v>3320.1726070000004</v>
      </c>
      <c r="E123" s="5">
        <f t="shared" si="14"/>
        <v>1.5045090102089025</v>
      </c>
      <c r="F123" s="5">
        <f t="shared" si="10"/>
        <v>5.4162324367520487</v>
      </c>
      <c r="G123" s="5">
        <f t="shared" si="11"/>
        <v>0.15045090102089026</v>
      </c>
      <c r="H123" s="7">
        <f t="shared" si="12"/>
        <v>2.2635473617997715</v>
      </c>
      <c r="I123" s="5">
        <f t="shared" si="13"/>
        <v>-0.27343999999999996</v>
      </c>
      <c r="J123" s="7">
        <f t="shared" si="15"/>
        <v>0.27343999999999996</v>
      </c>
    </row>
    <row r="124" spans="1:10" x14ac:dyDescent="0.25">
      <c r="A124">
        <v>12.3</v>
      </c>
      <c r="B124" s="5">
        <v>0</v>
      </c>
      <c r="C124" s="1">
        <v>751.11340299999995</v>
      </c>
      <c r="D124" s="1">
        <v>3320.1726070000004</v>
      </c>
      <c r="E124" s="5">
        <f t="shared" si="14"/>
        <v>1.4993878466826605</v>
      </c>
      <c r="F124" s="5">
        <f t="shared" si="10"/>
        <v>5.3977962480575776</v>
      </c>
      <c r="G124" s="5">
        <f t="shared" si="11"/>
        <v>0.14993878466826605</v>
      </c>
      <c r="H124" s="7">
        <f t="shared" si="12"/>
        <v>2.2481639147796653</v>
      </c>
      <c r="I124" s="5">
        <f t="shared" si="13"/>
        <v>-0.27275499999999997</v>
      </c>
      <c r="J124" s="7">
        <f t="shared" si="15"/>
        <v>0.27275499999999997</v>
      </c>
    </row>
    <row r="125" spans="1:10" x14ac:dyDescent="0.25">
      <c r="A125">
        <v>12.4</v>
      </c>
      <c r="B125" s="5">
        <v>0</v>
      </c>
      <c r="C125" s="1">
        <v>741.38659700000005</v>
      </c>
      <c r="D125" s="1">
        <v>3320.1726070000004</v>
      </c>
      <c r="E125" s="5">
        <f t="shared" si="14"/>
        <v>1.4799709987803473</v>
      </c>
      <c r="F125" s="5">
        <f t="shared" si="10"/>
        <v>5.3278955956092506</v>
      </c>
      <c r="G125" s="5">
        <f t="shared" si="11"/>
        <v>0.14799709987803475</v>
      </c>
      <c r="H125" s="7">
        <f t="shared" si="12"/>
        <v>2.1903141572308988</v>
      </c>
      <c r="I125" s="5">
        <f t="shared" si="13"/>
        <v>-0.27210000000000001</v>
      </c>
      <c r="J125" s="7">
        <f t="shared" si="15"/>
        <v>0.27210000000000001</v>
      </c>
    </row>
    <row r="126" spans="1:10" x14ac:dyDescent="0.25">
      <c r="A126">
        <v>12.5</v>
      </c>
      <c r="B126" s="5">
        <v>0</v>
      </c>
      <c r="C126" s="1">
        <v>718.73736599999995</v>
      </c>
      <c r="D126" s="1">
        <v>3320.1726070000004</v>
      </c>
      <c r="E126" s="5">
        <f t="shared" si="14"/>
        <v>1.4347581433546956</v>
      </c>
      <c r="F126" s="5">
        <f t="shared" si="10"/>
        <v>5.1651293160769045</v>
      </c>
      <c r="G126" s="5">
        <f t="shared" si="11"/>
        <v>0.14347581433546958</v>
      </c>
      <c r="H126" s="7">
        <f t="shared" si="12"/>
        <v>2.0585309299226133</v>
      </c>
      <c r="I126" s="5">
        <f t="shared" si="13"/>
        <v>-0.27147499999999991</v>
      </c>
      <c r="J126" s="7">
        <f t="shared" si="15"/>
        <v>0.27147499999999991</v>
      </c>
    </row>
    <row r="127" spans="1:10" x14ac:dyDescent="0.25">
      <c r="A127">
        <v>12.6</v>
      </c>
      <c r="B127" s="5">
        <v>0</v>
      </c>
      <c r="C127" s="1">
        <v>702.74230999999997</v>
      </c>
      <c r="D127" s="1">
        <v>3320.1726070000004</v>
      </c>
      <c r="E127" s="5">
        <f t="shared" si="14"/>
        <v>1.4028284873565207</v>
      </c>
      <c r="F127" s="5">
        <f t="shared" si="10"/>
        <v>5.0501825544834746</v>
      </c>
      <c r="G127" s="5">
        <f t="shared" si="11"/>
        <v>0.14028284873565208</v>
      </c>
      <c r="H127" s="7">
        <f t="shared" si="12"/>
        <v>1.9679277649389839</v>
      </c>
      <c r="I127" s="5">
        <f t="shared" si="13"/>
        <v>-0.27088000000000001</v>
      </c>
      <c r="J127" s="7">
        <f t="shared" si="15"/>
        <v>0.27088000000000001</v>
      </c>
    </row>
    <row r="128" spans="1:10" x14ac:dyDescent="0.25">
      <c r="A128">
        <v>12.7</v>
      </c>
      <c r="B128" s="5">
        <v>0</v>
      </c>
      <c r="C128" s="1">
        <v>691.69329800000003</v>
      </c>
      <c r="D128" s="1">
        <v>3320.1726070000004</v>
      </c>
      <c r="E128" s="5">
        <f t="shared" si="14"/>
        <v>1.3807722249539569</v>
      </c>
      <c r="F128" s="5">
        <f t="shared" si="10"/>
        <v>4.970780009834245</v>
      </c>
      <c r="G128" s="5">
        <f t="shared" si="11"/>
        <v>0.1380772224953957</v>
      </c>
      <c r="H128" s="7">
        <f t="shared" ref="H128:H159" si="16">E128*E128</f>
        <v>1.9065319372043006</v>
      </c>
      <c r="I128" s="5">
        <f t="shared" si="13"/>
        <v>-0.27031499999999997</v>
      </c>
      <c r="J128" s="7">
        <f t="shared" si="15"/>
        <v>0.27031499999999997</v>
      </c>
    </row>
    <row r="129" spans="1:10" x14ac:dyDescent="0.25">
      <c r="A129">
        <v>12.8</v>
      </c>
      <c r="B129" s="5">
        <v>0</v>
      </c>
      <c r="C129" s="1">
        <v>679.643372</v>
      </c>
      <c r="D129" s="1">
        <v>3320.1726070000004</v>
      </c>
      <c r="E129" s="5">
        <f t="shared" si="14"/>
        <v>1.3567179176740405</v>
      </c>
      <c r="F129" s="5">
        <f t="shared" si="10"/>
        <v>4.8841845036265461</v>
      </c>
      <c r="G129" s="5">
        <f t="shared" si="11"/>
        <v>0.13567179176740404</v>
      </c>
      <c r="H129" s="7">
        <f t="shared" si="16"/>
        <v>1.8406835081377846</v>
      </c>
      <c r="I129" s="5">
        <f t="shared" ref="I129:I160" si="17">(3*(-0.0005)*A129^2)+(2*0.0218*A129)-0.5821</f>
        <v>-0.26978000000000002</v>
      </c>
      <c r="J129" s="7">
        <f t="shared" si="15"/>
        <v>0.26978000000000002</v>
      </c>
    </row>
    <row r="130" spans="1:10" x14ac:dyDescent="0.25">
      <c r="A130">
        <v>12.9</v>
      </c>
      <c r="B130" s="5">
        <v>0</v>
      </c>
      <c r="C130" s="1">
        <v>665.269409</v>
      </c>
      <c r="D130" s="1">
        <v>3320.1726070000004</v>
      </c>
      <c r="E130" s="5">
        <f t="shared" ref="E130:E161" si="18">((((C130/16)*PI())/30)*$K$2)</f>
        <v>1.3280243204824773</v>
      </c>
      <c r="F130" s="5">
        <f t="shared" si="10"/>
        <v>4.7808875537369184</v>
      </c>
      <c r="G130" s="5">
        <f t="shared" si="11"/>
        <v>0.13280243204824774</v>
      </c>
      <c r="H130" s="7">
        <f t="shared" si="16"/>
        <v>1.7636485957929455</v>
      </c>
      <c r="I130" s="5">
        <f t="shared" si="17"/>
        <v>-0.26927499999999993</v>
      </c>
      <c r="J130" s="7">
        <f t="shared" si="15"/>
        <v>0.26927499999999993</v>
      </c>
    </row>
    <row r="131" spans="1:10" x14ac:dyDescent="0.25">
      <c r="A131">
        <v>13</v>
      </c>
      <c r="B131" s="5">
        <v>0</v>
      </c>
      <c r="C131" s="1">
        <v>645.61492899999996</v>
      </c>
      <c r="D131" s="1">
        <v>3320.1726070000004</v>
      </c>
      <c r="E131" s="5">
        <f t="shared" si="18"/>
        <v>1.2887896478922087</v>
      </c>
      <c r="F131" s="5">
        <f t="shared" ref="F131:F174" si="19">E131*3.6</f>
        <v>4.6396427324119518</v>
      </c>
      <c r="G131" s="5">
        <f t="shared" ref="G131:G157" si="20">E131*$A$2</f>
        <v>0.12887896478922087</v>
      </c>
      <c r="H131" s="7">
        <f t="shared" si="16"/>
        <v>1.6609787565141234</v>
      </c>
      <c r="I131" s="5">
        <f t="shared" si="17"/>
        <v>-0.26879999999999998</v>
      </c>
      <c r="J131" s="7">
        <f t="shared" si="15"/>
        <v>0.26879999999999998</v>
      </c>
    </row>
    <row r="132" spans="1:10" x14ac:dyDescent="0.25">
      <c r="A132">
        <v>13.1</v>
      </c>
      <c r="B132" s="5">
        <v>0</v>
      </c>
      <c r="C132" s="1">
        <v>624.43408199999999</v>
      </c>
      <c r="D132" s="1">
        <v>3320.1726070000004</v>
      </c>
      <c r="E132" s="5">
        <f t="shared" si="18"/>
        <v>1.2465080104624944</v>
      </c>
      <c r="F132" s="5">
        <f t="shared" si="19"/>
        <v>4.4874288376649796</v>
      </c>
      <c r="G132" s="5">
        <f t="shared" si="20"/>
        <v>0.12465080104624944</v>
      </c>
      <c r="H132" s="7">
        <f t="shared" si="16"/>
        <v>1.553782220147166</v>
      </c>
      <c r="I132" s="5">
        <f t="shared" si="17"/>
        <v>-0.26835499999999995</v>
      </c>
      <c r="J132" s="7">
        <f t="shared" si="15"/>
        <v>0.26835499999999995</v>
      </c>
    </row>
    <row r="133" spans="1:10" x14ac:dyDescent="0.25">
      <c r="A133">
        <v>13.2</v>
      </c>
      <c r="B133" s="5">
        <v>0</v>
      </c>
      <c r="C133" s="1">
        <v>608.11975099999995</v>
      </c>
      <c r="D133" s="1">
        <v>3320.1726070000004</v>
      </c>
      <c r="E133" s="5">
        <f t="shared" si="18"/>
        <v>1.2139410112178302</v>
      </c>
      <c r="F133" s="5">
        <f t="shared" si="19"/>
        <v>4.3701876403841888</v>
      </c>
      <c r="G133" s="5">
        <f t="shared" si="20"/>
        <v>0.12139410112178302</v>
      </c>
      <c r="H133" s="7">
        <f t="shared" si="16"/>
        <v>1.4736527787165681</v>
      </c>
      <c r="I133" s="5">
        <f t="shared" si="17"/>
        <v>-0.26794000000000001</v>
      </c>
      <c r="J133" s="7">
        <f t="shared" si="15"/>
        <v>0.26794000000000001</v>
      </c>
    </row>
    <row r="134" spans="1:10" x14ac:dyDescent="0.25">
      <c r="A134">
        <v>13.3</v>
      </c>
      <c r="B134" s="5">
        <v>0</v>
      </c>
      <c r="C134" s="1">
        <v>592.53094499999997</v>
      </c>
      <c r="D134" s="1">
        <v>3320.1726070000004</v>
      </c>
      <c r="E134" s="5">
        <f t="shared" si="18"/>
        <v>1.1828223197295173</v>
      </c>
      <c r="F134" s="5">
        <f t="shared" si="19"/>
        <v>4.2581603510262624</v>
      </c>
      <c r="G134" s="5">
        <f t="shared" si="20"/>
        <v>0.11828223197295173</v>
      </c>
      <c r="H134" s="7">
        <f t="shared" si="16"/>
        <v>1.3990686400503165</v>
      </c>
      <c r="I134" s="5">
        <f t="shared" si="17"/>
        <v>-0.26755499999999993</v>
      </c>
      <c r="J134" s="7">
        <f t="shared" si="15"/>
        <v>0.26755499999999993</v>
      </c>
    </row>
    <row r="135" spans="1:10" x14ac:dyDescent="0.25">
      <c r="A135">
        <v>13.4</v>
      </c>
      <c r="B135" s="5">
        <v>0</v>
      </c>
      <c r="C135" s="1">
        <v>573.967896</v>
      </c>
      <c r="D135" s="1">
        <v>3320.1726070000004</v>
      </c>
      <c r="E135" s="5">
        <f t="shared" si="18"/>
        <v>1.1457663838923897</v>
      </c>
      <c r="F135" s="5">
        <f t="shared" si="19"/>
        <v>4.1247589820126027</v>
      </c>
      <c r="G135" s="5">
        <f t="shared" si="20"/>
        <v>0.11457663838923898</v>
      </c>
      <c r="H135" s="7">
        <f t="shared" si="16"/>
        <v>1.3127806064578429</v>
      </c>
      <c r="I135" s="5">
        <f t="shared" si="17"/>
        <v>-0.26719999999999999</v>
      </c>
      <c r="J135" s="7">
        <f t="shared" si="15"/>
        <v>0.26719999999999999</v>
      </c>
    </row>
    <row r="136" spans="1:10" x14ac:dyDescent="0.25">
      <c r="A136">
        <v>13.5</v>
      </c>
      <c r="B136" s="5">
        <v>0</v>
      </c>
      <c r="C136" s="1">
        <v>559.03961200000003</v>
      </c>
      <c r="D136" s="1">
        <v>3320.1726070000004</v>
      </c>
      <c r="E136" s="5">
        <f t="shared" si="18"/>
        <v>1.1159662398501895</v>
      </c>
      <c r="F136" s="5">
        <f t="shared" si="19"/>
        <v>4.0174784634606819</v>
      </c>
      <c r="G136" s="5">
        <f t="shared" si="20"/>
        <v>0.11159662398501896</v>
      </c>
      <c r="H136" s="7">
        <f t="shared" si="16"/>
        <v>1.2453806484853707</v>
      </c>
      <c r="I136" s="5">
        <f t="shared" si="17"/>
        <v>-0.26687499999999992</v>
      </c>
      <c r="J136" s="7">
        <f t="shared" si="15"/>
        <v>0.26687499999999992</v>
      </c>
    </row>
    <row r="137" spans="1:10" x14ac:dyDescent="0.25">
      <c r="A137">
        <v>13.6</v>
      </c>
      <c r="B137" s="5">
        <v>0</v>
      </c>
      <c r="C137" s="1">
        <v>548.19464100000005</v>
      </c>
      <c r="D137" s="1">
        <v>3320.1726070000004</v>
      </c>
      <c r="E137" s="5">
        <f t="shared" si="18"/>
        <v>1.0943172882403807</v>
      </c>
      <c r="F137" s="5">
        <f t="shared" si="19"/>
        <v>3.9395422376653704</v>
      </c>
      <c r="G137" s="5">
        <f t="shared" si="20"/>
        <v>0.10943172882403807</v>
      </c>
      <c r="H137" s="7">
        <f t="shared" si="16"/>
        <v>1.1975303273417803</v>
      </c>
      <c r="I137" s="5">
        <f t="shared" si="17"/>
        <v>-0.26657999999999998</v>
      </c>
      <c r="J137" s="7">
        <f t="shared" si="15"/>
        <v>0.26657999999999998</v>
      </c>
    </row>
    <row r="138" spans="1:10" x14ac:dyDescent="0.25">
      <c r="A138">
        <v>13.7</v>
      </c>
      <c r="B138" s="5">
        <v>0</v>
      </c>
      <c r="C138" s="1">
        <v>527.08081100000004</v>
      </c>
      <c r="D138" s="1">
        <v>3320.1726070000004</v>
      </c>
      <c r="E138" s="5">
        <f t="shared" si="18"/>
        <v>1.0521694315086538</v>
      </c>
      <c r="F138" s="5">
        <f t="shared" si="19"/>
        <v>3.7878099534311538</v>
      </c>
      <c r="G138" s="5">
        <f t="shared" si="20"/>
        <v>0.10521694315086538</v>
      </c>
      <c r="H138" s="7">
        <f t="shared" si="16"/>
        <v>1.1070605126012438</v>
      </c>
      <c r="I138" s="5">
        <f t="shared" si="17"/>
        <v>-0.26631499999999997</v>
      </c>
      <c r="J138" s="7">
        <f t="shared" si="15"/>
        <v>0.26631499999999997</v>
      </c>
    </row>
    <row r="139" spans="1:10" x14ac:dyDescent="0.25">
      <c r="A139">
        <v>13.8</v>
      </c>
      <c r="B139" s="5">
        <v>0</v>
      </c>
      <c r="C139" s="1">
        <v>521.04834000000005</v>
      </c>
      <c r="D139" s="1">
        <v>3320.1726070000004</v>
      </c>
      <c r="E139" s="5">
        <f t="shared" si="18"/>
        <v>1.0401272902464433</v>
      </c>
      <c r="F139" s="5">
        <f t="shared" si="19"/>
        <v>3.7444582448871961</v>
      </c>
      <c r="G139" s="5">
        <f t="shared" si="20"/>
        <v>0.10401272902464434</v>
      </c>
      <c r="H139" s="7">
        <f t="shared" si="16"/>
        <v>1.0818647799154091</v>
      </c>
      <c r="I139" s="5">
        <f t="shared" si="17"/>
        <v>-0.26607999999999998</v>
      </c>
      <c r="J139" s="7">
        <f t="shared" si="15"/>
        <v>0.26607999999999998</v>
      </c>
    </row>
    <row r="140" spans="1:10" x14ac:dyDescent="0.25">
      <c r="A140">
        <v>13.9</v>
      </c>
      <c r="B140" s="5">
        <v>0</v>
      </c>
      <c r="C140" s="1">
        <v>509.931152</v>
      </c>
      <c r="D140" s="1">
        <v>3320.1726070000004</v>
      </c>
      <c r="E140" s="5">
        <f t="shared" si="18"/>
        <v>1.0179349335265271</v>
      </c>
      <c r="F140" s="5">
        <f t="shared" si="19"/>
        <v>3.6645657606954978</v>
      </c>
      <c r="G140" s="5">
        <f t="shared" si="20"/>
        <v>0.10179349335265271</v>
      </c>
      <c r="H140" s="7">
        <f t="shared" si="16"/>
        <v>1.0361915288936552</v>
      </c>
      <c r="I140" s="5">
        <f t="shared" si="17"/>
        <v>-0.26587499999999997</v>
      </c>
      <c r="J140" s="7">
        <f t="shared" si="15"/>
        <v>0.26587499999999997</v>
      </c>
    </row>
    <row r="141" spans="1:10" x14ac:dyDescent="0.25">
      <c r="A141">
        <v>14</v>
      </c>
      <c r="B141" s="5">
        <v>0</v>
      </c>
      <c r="C141" s="1">
        <v>499.18618800000002</v>
      </c>
      <c r="D141" s="1">
        <v>3320.1726070000004</v>
      </c>
      <c r="E141" s="5">
        <f t="shared" si="18"/>
        <v>0.99648561792345725</v>
      </c>
      <c r="F141" s="5">
        <f t="shared" si="19"/>
        <v>3.5873482245244461</v>
      </c>
      <c r="G141" s="5">
        <f t="shared" si="20"/>
        <v>9.9648561792345727E-2</v>
      </c>
      <c r="H141" s="7">
        <f t="shared" si="16"/>
        <v>0.99298358672829445</v>
      </c>
      <c r="I141" s="5">
        <f t="shared" si="17"/>
        <v>-0.26569999999999988</v>
      </c>
      <c r="J141" s="7">
        <f t="shared" si="15"/>
        <v>0.26569999999999988</v>
      </c>
    </row>
    <row r="142" spans="1:10" x14ac:dyDescent="0.25">
      <c r="A142">
        <v>14.1</v>
      </c>
      <c r="B142" s="5">
        <v>0</v>
      </c>
      <c r="C142" s="1">
        <v>478.04101600000001</v>
      </c>
      <c r="D142" s="1">
        <v>3320.1726070000004</v>
      </c>
      <c r="E142" s="5">
        <f t="shared" si="18"/>
        <v>0.95427519565408592</v>
      </c>
      <c r="F142" s="5">
        <f t="shared" si="19"/>
        <v>3.4353907043547092</v>
      </c>
      <c r="G142" s="5">
        <f t="shared" si="20"/>
        <v>9.5427519565408597E-2</v>
      </c>
      <c r="H142" s="7">
        <f t="shared" si="16"/>
        <v>0.91064114904064397</v>
      </c>
      <c r="I142" s="5">
        <f t="shared" si="17"/>
        <v>-0.26555499999999999</v>
      </c>
      <c r="J142" s="7">
        <f t="shared" si="15"/>
        <v>0.26555499999999999</v>
      </c>
    </row>
    <row r="143" spans="1:10" x14ac:dyDescent="0.25">
      <c r="A143">
        <v>14.2</v>
      </c>
      <c r="B143" s="5">
        <v>0</v>
      </c>
      <c r="C143" s="1">
        <v>466.16201799999999</v>
      </c>
      <c r="D143" s="1">
        <v>3320.1726070000004</v>
      </c>
      <c r="E143" s="5">
        <f t="shared" si="18"/>
        <v>0.93056209832307246</v>
      </c>
      <c r="F143" s="5">
        <f t="shared" si="19"/>
        <v>3.350023553963061</v>
      </c>
      <c r="G143" s="5">
        <f t="shared" si="20"/>
        <v>9.3056209832307252E-2</v>
      </c>
      <c r="H143" s="7">
        <f t="shared" si="16"/>
        <v>0.86594581883543953</v>
      </c>
      <c r="I143" s="5">
        <f t="shared" si="17"/>
        <v>-0.26543999999999995</v>
      </c>
      <c r="J143" s="7">
        <f t="shared" si="15"/>
        <v>0.26543999999999995</v>
      </c>
    </row>
    <row r="144" spans="1:10" x14ac:dyDescent="0.25">
      <c r="A144">
        <v>14.3</v>
      </c>
      <c r="B144" s="5">
        <v>0</v>
      </c>
      <c r="C144" s="1">
        <v>451.22271699999999</v>
      </c>
      <c r="D144" s="1">
        <v>3320.1726070000004</v>
      </c>
      <c r="E144" s="5">
        <f t="shared" si="18"/>
        <v>0.90073996192147487</v>
      </c>
      <c r="F144" s="5">
        <f t="shared" si="19"/>
        <v>3.2426638629173095</v>
      </c>
      <c r="G144" s="5">
        <f t="shared" si="20"/>
        <v>9.0073996192147496E-2</v>
      </c>
      <c r="H144" s="7">
        <f t="shared" si="16"/>
        <v>0.81133247900229999</v>
      </c>
      <c r="I144" s="5">
        <f t="shared" si="17"/>
        <v>-0.26535499999999995</v>
      </c>
      <c r="J144" s="7">
        <f t="shared" si="15"/>
        <v>0.26535499999999995</v>
      </c>
    </row>
    <row r="145" spans="1:10" x14ac:dyDescent="0.25">
      <c r="A145">
        <v>14.4</v>
      </c>
      <c r="B145" s="5">
        <v>0</v>
      </c>
      <c r="C145" s="1">
        <v>437.80813599999999</v>
      </c>
      <c r="D145" s="1">
        <v>3320.1726070000004</v>
      </c>
      <c r="E145" s="5">
        <f t="shared" si="18"/>
        <v>0.87396150258443639</v>
      </c>
      <c r="F145" s="5">
        <f t="shared" si="19"/>
        <v>3.1462614093039711</v>
      </c>
      <c r="G145" s="5">
        <f t="shared" si="20"/>
        <v>8.7396150258443647E-2</v>
      </c>
      <c r="H145" s="7">
        <f t="shared" si="16"/>
        <v>0.76380870799964584</v>
      </c>
      <c r="I145" s="5">
        <f t="shared" si="17"/>
        <v>-0.26529999999999992</v>
      </c>
      <c r="J145" s="7">
        <f t="shared" si="15"/>
        <v>0.26529999999999992</v>
      </c>
    </row>
    <row r="146" spans="1:10" x14ac:dyDescent="0.25">
      <c r="A146">
        <v>14.5</v>
      </c>
      <c r="B146" s="5">
        <v>0</v>
      </c>
      <c r="C146" s="1">
        <v>422.62890599999997</v>
      </c>
      <c r="D146" s="1">
        <v>3320.1726070000004</v>
      </c>
      <c r="E146" s="5">
        <f t="shared" si="18"/>
        <v>0.84366041503480993</v>
      </c>
      <c r="F146" s="5">
        <f t="shared" si="19"/>
        <v>3.037177494125316</v>
      </c>
      <c r="G146" s="5">
        <f t="shared" si="20"/>
        <v>8.4366041503480996E-2</v>
      </c>
      <c r="H146" s="7">
        <f t="shared" si="16"/>
        <v>0.71176289589670771</v>
      </c>
      <c r="I146" s="5">
        <f t="shared" si="17"/>
        <v>-0.26527499999999998</v>
      </c>
      <c r="J146" s="7">
        <f t="shared" si="15"/>
        <v>0.26527499999999998</v>
      </c>
    </row>
    <row r="147" spans="1:10" x14ac:dyDescent="0.25">
      <c r="A147">
        <v>14.6</v>
      </c>
      <c r="B147" s="5">
        <v>0</v>
      </c>
      <c r="C147" s="1">
        <v>406.102936</v>
      </c>
      <c r="D147" s="1">
        <v>3320.1726070000004</v>
      </c>
      <c r="E147" s="5">
        <f t="shared" si="18"/>
        <v>0.81067093771530829</v>
      </c>
      <c r="F147" s="5">
        <f t="shared" si="19"/>
        <v>2.9184153757751101</v>
      </c>
      <c r="G147" s="5">
        <f t="shared" si="20"/>
        <v>8.1067093771530832E-2</v>
      </c>
      <c r="H147" s="7">
        <f t="shared" si="16"/>
        <v>0.65718736925621724</v>
      </c>
      <c r="I147" s="5">
        <f t="shared" si="17"/>
        <v>-0.26527999999999996</v>
      </c>
      <c r="J147" s="7">
        <f t="shared" si="15"/>
        <v>0.26527999999999996</v>
      </c>
    </row>
    <row r="148" spans="1:10" x14ac:dyDescent="0.25">
      <c r="A148">
        <v>14.7</v>
      </c>
      <c r="B148" s="5">
        <v>0</v>
      </c>
      <c r="C148" s="1">
        <v>391.20849600000003</v>
      </c>
      <c r="D148" s="1">
        <v>3320.1726070000004</v>
      </c>
      <c r="E148" s="5">
        <f t="shared" si="18"/>
        <v>0.78093835375402332</v>
      </c>
      <c r="F148" s="5">
        <f t="shared" si="19"/>
        <v>2.8113780735144842</v>
      </c>
      <c r="G148" s="5">
        <f t="shared" si="20"/>
        <v>7.8093835375402335E-2</v>
      </c>
      <c r="H148" s="7">
        <f t="shared" si="16"/>
        <v>0.60986471236404405</v>
      </c>
      <c r="I148" s="5">
        <f t="shared" si="17"/>
        <v>-0.26531499999999997</v>
      </c>
      <c r="J148" s="7">
        <f t="shared" si="15"/>
        <v>0.26531499999999997</v>
      </c>
    </row>
    <row r="149" spans="1:10" x14ac:dyDescent="0.25">
      <c r="A149">
        <v>14.8</v>
      </c>
      <c r="B149" s="5">
        <v>0</v>
      </c>
      <c r="C149" s="1">
        <v>381.61914100000001</v>
      </c>
      <c r="D149" s="1">
        <v>3320.1726070000004</v>
      </c>
      <c r="E149" s="5">
        <f t="shared" si="18"/>
        <v>0.76179588833255929</v>
      </c>
      <c r="F149" s="5">
        <f t="shared" si="19"/>
        <v>2.7424651979972134</v>
      </c>
      <c r="G149" s="5">
        <f t="shared" si="20"/>
        <v>7.6179588833255929E-2</v>
      </c>
      <c r="H149" s="7">
        <f t="shared" si="16"/>
        <v>0.5803329754803932</v>
      </c>
      <c r="I149" s="5">
        <f t="shared" si="17"/>
        <v>-0.26537999999999989</v>
      </c>
      <c r="J149" s="7">
        <f t="shared" si="15"/>
        <v>0.26537999999999989</v>
      </c>
    </row>
    <row r="150" spans="1:10" x14ac:dyDescent="0.25">
      <c r="A150">
        <v>14.9</v>
      </c>
      <c r="B150" s="5">
        <v>0</v>
      </c>
      <c r="C150" s="1">
        <v>367.12280299999998</v>
      </c>
      <c r="D150" s="1">
        <v>3320.1726070000004</v>
      </c>
      <c r="E150" s="5">
        <f t="shared" si="18"/>
        <v>0.73285800367787146</v>
      </c>
      <c r="F150" s="5">
        <f t="shared" si="19"/>
        <v>2.6382888132403375</v>
      </c>
      <c r="G150" s="5">
        <f t="shared" si="20"/>
        <v>7.3285800367787146E-2</v>
      </c>
      <c r="H150" s="7">
        <f t="shared" si="16"/>
        <v>0.53708085355471502</v>
      </c>
      <c r="I150" s="5">
        <f t="shared" si="17"/>
        <v>-0.26547500000000002</v>
      </c>
      <c r="J150" s="7">
        <f t="shared" si="15"/>
        <v>0.26547500000000002</v>
      </c>
    </row>
    <row r="151" spans="1:10" x14ac:dyDescent="0.25">
      <c r="A151">
        <v>15</v>
      </c>
      <c r="B151" s="5">
        <v>0</v>
      </c>
      <c r="C151" s="1">
        <v>351.39425699999998</v>
      </c>
      <c r="D151" s="1">
        <v>3320.1726070000004</v>
      </c>
      <c r="E151" s="5">
        <f t="shared" si="18"/>
        <v>0.70146036036036941</v>
      </c>
      <c r="F151" s="5">
        <f t="shared" si="19"/>
        <v>2.5252572972973297</v>
      </c>
      <c r="G151" s="5">
        <f t="shared" si="20"/>
        <v>7.0146036036036946E-2</v>
      </c>
      <c r="H151" s="7">
        <f t="shared" si="16"/>
        <v>0.49204663715689928</v>
      </c>
      <c r="I151" s="5">
        <f t="shared" si="17"/>
        <v>-0.26559999999999995</v>
      </c>
      <c r="J151" s="7">
        <f t="shared" si="15"/>
        <v>0.26559999999999995</v>
      </c>
    </row>
    <row r="152" spans="1:10" x14ac:dyDescent="0.25">
      <c r="A152">
        <v>15.1</v>
      </c>
      <c r="B152" s="5">
        <v>0</v>
      </c>
      <c r="C152" s="1">
        <v>339.25915500000002</v>
      </c>
      <c r="D152" s="1">
        <v>3320.1726070000004</v>
      </c>
      <c r="E152" s="5">
        <f t="shared" si="18"/>
        <v>0.67723602301745778</v>
      </c>
      <c r="F152" s="5">
        <f t="shared" si="19"/>
        <v>2.438049682862848</v>
      </c>
      <c r="G152" s="5">
        <f t="shared" si="20"/>
        <v>6.7723602301745775E-2</v>
      </c>
      <c r="H152" s="7">
        <f t="shared" si="16"/>
        <v>0.45864863087250263</v>
      </c>
      <c r="I152" s="5">
        <f t="shared" si="17"/>
        <v>-0.26575500000000002</v>
      </c>
      <c r="J152" s="7">
        <f t="shared" si="15"/>
        <v>0.26575500000000002</v>
      </c>
    </row>
    <row r="153" spans="1:10" x14ac:dyDescent="0.25">
      <c r="A153">
        <v>15.2</v>
      </c>
      <c r="B153" s="5">
        <v>0</v>
      </c>
      <c r="C153" s="1">
        <v>328.62408399999998</v>
      </c>
      <c r="D153" s="1">
        <v>3320.1726070000004</v>
      </c>
      <c r="E153" s="5">
        <f t="shared" si="18"/>
        <v>0.65600607805532896</v>
      </c>
      <c r="F153" s="5">
        <f t="shared" si="19"/>
        <v>2.3616218809991842</v>
      </c>
      <c r="G153" s="5">
        <f t="shared" si="20"/>
        <v>6.5600607805532896E-2</v>
      </c>
      <c r="H153" s="7">
        <f t="shared" si="16"/>
        <v>0.43034397444553435</v>
      </c>
      <c r="I153" s="5">
        <f t="shared" si="17"/>
        <v>-0.26593999999999995</v>
      </c>
      <c r="J153" s="7">
        <f t="shared" si="15"/>
        <v>0.26593999999999995</v>
      </c>
    </row>
    <row r="154" spans="1:10" x14ac:dyDescent="0.25">
      <c r="A154">
        <v>15.3</v>
      </c>
      <c r="B154" s="5">
        <v>0</v>
      </c>
      <c r="C154" s="1">
        <v>317.96002199999998</v>
      </c>
      <c r="D154" s="1">
        <v>3320.1726070000004</v>
      </c>
      <c r="E154" s="5">
        <f t="shared" si="18"/>
        <v>0.63471826066955606</v>
      </c>
      <c r="F154" s="5">
        <f t="shared" si="19"/>
        <v>2.284985738410402</v>
      </c>
      <c r="G154" s="5">
        <f t="shared" si="20"/>
        <v>6.3471826066955603E-2</v>
      </c>
      <c r="H154" s="7">
        <f t="shared" si="16"/>
        <v>0.40286727042738651</v>
      </c>
      <c r="I154" s="5">
        <f t="shared" si="17"/>
        <v>-0.26615499999999997</v>
      </c>
      <c r="J154" s="7">
        <f t="shared" si="15"/>
        <v>0.26615499999999997</v>
      </c>
    </row>
    <row r="155" spans="1:10" x14ac:dyDescent="0.25">
      <c r="A155">
        <v>15.4</v>
      </c>
      <c r="B155" s="5">
        <v>0</v>
      </c>
      <c r="C155" s="1">
        <v>301.09124800000001</v>
      </c>
      <c r="D155" s="1">
        <v>3320.1726070000004</v>
      </c>
      <c r="E155" s="5">
        <f t="shared" si="18"/>
        <v>0.60104447103537428</v>
      </c>
      <c r="F155" s="5">
        <f t="shared" si="19"/>
        <v>2.1637600957273473</v>
      </c>
      <c r="G155" s="5">
        <f t="shared" si="20"/>
        <v>6.0104447103537434E-2</v>
      </c>
      <c r="H155" s="7">
        <f t="shared" si="16"/>
        <v>0.36125445616219287</v>
      </c>
      <c r="I155" s="5">
        <f t="shared" si="17"/>
        <v>-0.26639999999999997</v>
      </c>
      <c r="J155" s="7">
        <f t="shared" si="15"/>
        <v>0.26639999999999997</v>
      </c>
    </row>
    <row r="156" spans="1:10" x14ac:dyDescent="0.25">
      <c r="A156">
        <v>15.5</v>
      </c>
      <c r="B156" s="5">
        <v>0</v>
      </c>
      <c r="C156" s="1">
        <v>293.831909</v>
      </c>
      <c r="D156" s="1">
        <v>3320.1726070000004</v>
      </c>
      <c r="E156" s="5">
        <f t="shared" si="18"/>
        <v>0.58655323092692224</v>
      </c>
      <c r="F156" s="5">
        <f t="shared" si="19"/>
        <v>2.1115916313369203</v>
      </c>
      <c r="G156" s="5">
        <f t="shared" si="20"/>
        <v>5.8655323092692224E-2</v>
      </c>
      <c r="H156" s="7">
        <f t="shared" si="16"/>
        <v>0.3440446927108114</v>
      </c>
      <c r="I156" s="5">
        <f t="shared" si="17"/>
        <v>-0.266675</v>
      </c>
      <c r="J156" s="7">
        <f t="shared" si="15"/>
        <v>0.266675</v>
      </c>
    </row>
    <row r="157" spans="1:10" x14ac:dyDescent="0.25">
      <c r="A157">
        <v>15.6</v>
      </c>
      <c r="B157" s="5">
        <v>0</v>
      </c>
      <c r="C157" s="1">
        <v>277.33062699999999</v>
      </c>
      <c r="D157" s="1">
        <v>3320.1726070000004</v>
      </c>
      <c r="E157" s="5">
        <f t="shared" si="18"/>
        <v>0.55361303629497627</v>
      </c>
      <c r="F157" s="5">
        <f t="shared" si="19"/>
        <v>1.9930069306619147</v>
      </c>
      <c r="G157" s="5">
        <f t="shared" si="20"/>
        <v>5.5361303629497628E-2</v>
      </c>
      <c r="H157" s="7">
        <f t="shared" si="16"/>
        <v>0.3064873939557427</v>
      </c>
      <c r="I157" s="5">
        <f t="shared" si="17"/>
        <v>-0.26697999999999994</v>
      </c>
      <c r="J157" s="7">
        <f t="shared" si="15"/>
        <v>0.26697999999999994</v>
      </c>
    </row>
    <row r="158" spans="1:10" x14ac:dyDescent="0.25">
      <c r="A158">
        <v>15.7</v>
      </c>
      <c r="B158" s="5">
        <v>0</v>
      </c>
      <c r="C158" s="1">
        <v>268.60644500000001</v>
      </c>
      <c r="D158" s="1">
        <v>3320.1726070000004</v>
      </c>
      <c r="E158" s="5">
        <f t="shared" si="18"/>
        <v>0.5361976468067825</v>
      </c>
      <c r="F158" s="5">
        <f t="shared" si="19"/>
        <v>1.930311528504417</v>
      </c>
      <c r="G158" s="5">
        <f>E158*$A$2</f>
        <v>5.361976468067825E-2</v>
      </c>
      <c r="H158" s="7">
        <f t="shared" si="16"/>
        <v>0.28750791644113105</v>
      </c>
      <c r="I158" s="5">
        <f t="shared" si="17"/>
        <v>-0.26731499999999991</v>
      </c>
      <c r="J158" s="7">
        <f t="shared" si="15"/>
        <v>0.26731499999999991</v>
      </c>
    </row>
    <row r="159" spans="1:10" x14ac:dyDescent="0.25">
      <c r="A159">
        <v>15.8</v>
      </c>
      <c r="B159" s="5">
        <v>0</v>
      </c>
      <c r="C159" s="1">
        <v>248.15983600000001</v>
      </c>
      <c r="D159" s="1">
        <v>3320.1726070000004</v>
      </c>
      <c r="E159" s="5">
        <f t="shared" si="18"/>
        <v>0.49538171020117205</v>
      </c>
      <c r="F159" s="5">
        <f t="shared" si="19"/>
        <v>1.7833741567242194</v>
      </c>
      <c r="G159" s="5">
        <f t="shared" ref="G159:G174" si="21">E159*$A$2</f>
        <v>4.9538171020117205E-2</v>
      </c>
      <c r="H159" s="7">
        <f t="shared" si="16"/>
        <v>0.245403038801838</v>
      </c>
      <c r="I159" s="5">
        <f t="shared" si="17"/>
        <v>-0.26767999999999992</v>
      </c>
      <c r="J159" s="7">
        <f t="shared" si="15"/>
        <v>0.26767999999999992</v>
      </c>
    </row>
    <row r="160" spans="1:10" x14ac:dyDescent="0.25">
      <c r="A160">
        <v>15.9</v>
      </c>
      <c r="B160" s="5">
        <v>0</v>
      </c>
      <c r="C160" s="1">
        <v>239.06871000000001</v>
      </c>
      <c r="D160" s="1">
        <v>3320.1726070000004</v>
      </c>
      <c r="E160" s="5">
        <f t="shared" si="18"/>
        <v>0.47723381963948452</v>
      </c>
      <c r="F160" s="5">
        <f t="shared" si="19"/>
        <v>1.7180417507021444</v>
      </c>
      <c r="G160" s="5">
        <f t="shared" si="21"/>
        <v>4.7723381963948458E-2</v>
      </c>
      <c r="H160" s="7">
        <f t="shared" ref="H160:H174" si="22">E160*E160</f>
        <v>0.22775211860769204</v>
      </c>
      <c r="I160" s="5">
        <f t="shared" si="17"/>
        <v>-0.26807500000000001</v>
      </c>
      <c r="J160" s="7">
        <f t="shared" si="15"/>
        <v>0.26807500000000001</v>
      </c>
    </row>
    <row r="161" spans="1:10" x14ac:dyDescent="0.25">
      <c r="A161">
        <v>16</v>
      </c>
      <c r="B161" s="5">
        <v>0</v>
      </c>
      <c r="C161" s="1">
        <v>229.96818500000001</v>
      </c>
      <c r="D161" s="1">
        <v>3320.1726070000004</v>
      </c>
      <c r="E161" s="5">
        <f t="shared" si="18"/>
        <v>0.45906716660289676</v>
      </c>
      <c r="F161" s="5">
        <f t="shared" si="19"/>
        <v>1.6526417997704284</v>
      </c>
      <c r="G161" s="5">
        <f t="shared" si="21"/>
        <v>4.5906716660289677E-2</v>
      </c>
      <c r="H161" s="7">
        <f t="shared" si="22"/>
        <v>0.21074266345281176</v>
      </c>
      <c r="I161" s="5">
        <f t="shared" ref="I161:I174" si="23">(3*(-0.0005)*A161^2)+(2*0.0218*A161)-0.5821</f>
        <v>-0.26849999999999996</v>
      </c>
      <c r="J161" s="7">
        <f t="shared" si="15"/>
        <v>0.26849999999999996</v>
      </c>
    </row>
    <row r="162" spans="1:10" x14ac:dyDescent="0.25">
      <c r="A162">
        <v>16.100000000000001</v>
      </c>
      <c r="B162" s="5">
        <v>0</v>
      </c>
      <c r="C162" s="1">
        <v>215.87065100000001</v>
      </c>
      <c r="D162" s="1">
        <v>3320.1726070000004</v>
      </c>
      <c r="E162" s="5">
        <f t="shared" ref="E162:E174" si="24">((((C162/16)*PI())/30)*$K$2)</f>
        <v>0.43092538260147933</v>
      </c>
      <c r="F162" s="5">
        <f t="shared" si="19"/>
        <v>1.5513313773653257</v>
      </c>
      <c r="G162" s="5">
        <f t="shared" si="21"/>
        <v>4.3092538260147938E-2</v>
      </c>
      <c r="H162" s="7">
        <f t="shared" si="22"/>
        <v>0.18569668537023135</v>
      </c>
      <c r="I162" s="5">
        <f t="shared" si="23"/>
        <v>-0.268955</v>
      </c>
      <c r="J162" s="7">
        <f t="shared" ref="J162:J174" si="25">ABS(I162)</f>
        <v>0.268955</v>
      </c>
    </row>
    <row r="163" spans="1:10" x14ac:dyDescent="0.25">
      <c r="A163">
        <v>16.2</v>
      </c>
      <c r="B163" s="5">
        <v>0</v>
      </c>
      <c r="C163" s="1">
        <v>210.15625</v>
      </c>
      <c r="D163" s="1">
        <v>3320.1726070000004</v>
      </c>
      <c r="E163" s="5">
        <f t="shared" si="24"/>
        <v>0.41951817914025807</v>
      </c>
      <c r="F163" s="5">
        <f t="shared" si="19"/>
        <v>1.5102654449049291</v>
      </c>
      <c r="G163" s="5">
        <f t="shared" si="21"/>
        <v>4.1951817914025809E-2</v>
      </c>
      <c r="H163" s="7">
        <f t="shared" si="22"/>
        <v>0.17599550262915767</v>
      </c>
      <c r="I163" s="5">
        <f t="shared" si="23"/>
        <v>-0.26944000000000001</v>
      </c>
      <c r="J163" s="7">
        <f t="shared" si="25"/>
        <v>0.26944000000000001</v>
      </c>
    </row>
    <row r="164" spans="1:10" x14ac:dyDescent="0.25">
      <c r="A164">
        <v>16.3</v>
      </c>
      <c r="B164" s="5">
        <v>0</v>
      </c>
      <c r="C164" s="1">
        <v>202.087906</v>
      </c>
      <c r="D164" s="1">
        <v>3320.1726070000004</v>
      </c>
      <c r="E164" s="5">
        <f t="shared" si="24"/>
        <v>0.40341198680214191</v>
      </c>
      <c r="F164" s="5">
        <f t="shared" si="19"/>
        <v>1.4522831524877109</v>
      </c>
      <c r="G164" s="5">
        <f t="shared" si="21"/>
        <v>4.0341198680214192E-2</v>
      </c>
      <c r="H164" s="7">
        <f t="shared" si="22"/>
        <v>0.16274123109565153</v>
      </c>
      <c r="I164" s="5">
        <f t="shared" si="23"/>
        <v>-0.269955</v>
      </c>
      <c r="J164" s="7">
        <f t="shared" si="25"/>
        <v>0.269955</v>
      </c>
    </row>
    <row r="165" spans="1:10" x14ac:dyDescent="0.25">
      <c r="A165">
        <v>16.399999999999999</v>
      </c>
      <c r="B165" s="5">
        <v>0</v>
      </c>
      <c r="C165" s="1">
        <v>183.946609</v>
      </c>
      <c r="D165" s="1">
        <v>3320.1726070000004</v>
      </c>
      <c r="E165" s="5">
        <f t="shared" si="24"/>
        <v>0.36719796088246254</v>
      </c>
      <c r="F165" s="5">
        <f t="shared" si="19"/>
        <v>1.3219126591768651</v>
      </c>
      <c r="G165" s="5">
        <f t="shared" si="21"/>
        <v>3.6719796088246257E-2</v>
      </c>
      <c r="H165" s="7">
        <f t="shared" si="22"/>
        <v>0.13483434247623849</v>
      </c>
      <c r="I165" s="5">
        <f t="shared" si="23"/>
        <v>-0.27050000000000002</v>
      </c>
      <c r="J165" s="7">
        <f t="shared" si="25"/>
        <v>0.27050000000000002</v>
      </c>
    </row>
    <row r="166" spans="1:10" x14ac:dyDescent="0.25">
      <c r="A166">
        <v>16.5</v>
      </c>
      <c r="B166" s="5">
        <v>0</v>
      </c>
      <c r="C166" s="1">
        <v>144.45687899999999</v>
      </c>
      <c r="D166" s="1">
        <v>3320.1726070000004</v>
      </c>
      <c r="E166" s="5">
        <f t="shared" si="24"/>
        <v>0.28836775895251548</v>
      </c>
      <c r="F166" s="5">
        <f t="shared" si="19"/>
        <v>1.0381239322290559</v>
      </c>
      <c r="G166" s="5">
        <f t="shared" si="21"/>
        <v>2.8836775895251548E-2</v>
      </c>
      <c r="H166" s="7">
        <f t="shared" si="22"/>
        <v>8.3155964403296076E-2</v>
      </c>
      <c r="I166" s="5">
        <f t="shared" si="23"/>
        <v>-0.2710749999999999</v>
      </c>
      <c r="J166" s="7">
        <f t="shared" si="25"/>
        <v>0.2710749999999999</v>
      </c>
    </row>
    <row r="167" spans="1:10" x14ac:dyDescent="0.25">
      <c r="A167">
        <v>16.600000000000001</v>
      </c>
      <c r="B167" s="5">
        <v>0</v>
      </c>
      <c r="C167" s="1">
        <v>120.240402</v>
      </c>
      <c r="D167" s="1">
        <v>3320.1726070000004</v>
      </c>
      <c r="E167" s="5">
        <f t="shared" si="24"/>
        <v>0.2400263351964676</v>
      </c>
      <c r="F167" s="5">
        <f t="shared" si="19"/>
        <v>0.86409480670728334</v>
      </c>
      <c r="G167" s="5">
        <f t="shared" si="21"/>
        <v>2.4002633519646762E-2</v>
      </c>
      <c r="H167" s="7">
        <f t="shared" si="22"/>
        <v>5.761264158784702E-2</v>
      </c>
      <c r="I167" s="5">
        <f t="shared" si="23"/>
        <v>-0.27167999999999998</v>
      </c>
      <c r="J167" s="7">
        <f t="shared" si="25"/>
        <v>0.27167999999999998</v>
      </c>
    </row>
    <row r="168" spans="1:10" x14ac:dyDescent="0.25">
      <c r="A168">
        <v>16.7</v>
      </c>
      <c r="B168" s="5">
        <v>0</v>
      </c>
      <c r="C168" s="1">
        <v>97.209305000000001</v>
      </c>
      <c r="D168" s="1">
        <v>3320.1726070000004</v>
      </c>
      <c r="E168" s="5">
        <f t="shared" si="24"/>
        <v>0.19405119109752855</v>
      </c>
      <c r="F168" s="5">
        <f t="shared" si="19"/>
        <v>0.69858428795110283</v>
      </c>
      <c r="G168" s="5">
        <f t="shared" si="21"/>
        <v>1.9405119109752858E-2</v>
      </c>
      <c r="H168" s="7">
        <f t="shared" si="22"/>
        <v>3.7655864766369541E-2</v>
      </c>
      <c r="I168" s="5">
        <f t="shared" si="23"/>
        <v>-0.27231499999999997</v>
      </c>
      <c r="J168" s="7">
        <f t="shared" si="25"/>
        <v>0.27231499999999997</v>
      </c>
    </row>
    <row r="169" spans="1:10" x14ac:dyDescent="0.25">
      <c r="A169">
        <v>16.8</v>
      </c>
      <c r="B169" s="5">
        <v>0</v>
      </c>
      <c r="C169" s="1">
        <v>98.814453</v>
      </c>
      <c r="D169" s="1">
        <v>3320.1726070000004</v>
      </c>
      <c r="E169" s="5">
        <f t="shared" si="24"/>
        <v>0.19725542017094716</v>
      </c>
      <c r="F169" s="5">
        <f t="shared" si="19"/>
        <v>0.71011951261540984</v>
      </c>
      <c r="G169" s="5">
        <f t="shared" si="21"/>
        <v>1.9725542017094717E-2</v>
      </c>
      <c r="H169" s="7">
        <f t="shared" si="22"/>
        <v>3.8909700786816909E-2</v>
      </c>
      <c r="I169" s="5">
        <f t="shared" si="23"/>
        <v>-0.27297999999999994</v>
      </c>
      <c r="J169" s="7">
        <f t="shared" si="25"/>
        <v>0.27297999999999994</v>
      </c>
    </row>
    <row r="170" spans="1:10" x14ac:dyDescent="0.25">
      <c r="A170">
        <v>16.899999999999999</v>
      </c>
      <c r="B170" s="5">
        <v>0</v>
      </c>
      <c r="C170" s="1">
        <v>29.405398999999999</v>
      </c>
      <c r="D170" s="1">
        <v>3320.1726070000004</v>
      </c>
      <c r="E170" s="5">
        <f t="shared" si="24"/>
        <v>5.8699655353446616E-2</v>
      </c>
      <c r="F170" s="5">
        <f t="shared" si="19"/>
        <v>0.21131875927240781</v>
      </c>
      <c r="G170" s="5">
        <f t="shared" si="21"/>
        <v>5.8699655353446623E-3</v>
      </c>
      <c r="H170" s="7">
        <f t="shared" si="22"/>
        <v>3.4456495386134141E-3</v>
      </c>
      <c r="I170" s="5">
        <f t="shared" si="23"/>
        <v>-0.27367499999999995</v>
      </c>
      <c r="J170" s="7">
        <f t="shared" si="25"/>
        <v>0.27367499999999995</v>
      </c>
    </row>
    <row r="171" spans="1:10" x14ac:dyDescent="0.25">
      <c r="A171">
        <v>17</v>
      </c>
      <c r="B171" s="5">
        <v>0</v>
      </c>
      <c r="C171" s="1">
        <v>60.976685000000003</v>
      </c>
      <c r="D171" s="1">
        <v>3320.1726070000004</v>
      </c>
      <c r="E171" s="5">
        <f t="shared" si="24"/>
        <v>0.12172289837303954</v>
      </c>
      <c r="F171" s="5">
        <f t="shared" si="19"/>
        <v>0.43820243414294235</v>
      </c>
      <c r="G171" s="5">
        <f t="shared" si="21"/>
        <v>1.2172289837303955E-2</v>
      </c>
      <c r="H171" s="7">
        <f t="shared" si="22"/>
        <v>1.4816463988333311E-2</v>
      </c>
      <c r="I171" s="5">
        <f t="shared" si="23"/>
        <v>-0.27439999999999998</v>
      </c>
      <c r="J171" s="7">
        <f t="shared" si="25"/>
        <v>0.27439999999999998</v>
      </c>
    </row>
    <row r="172" spans="1:10" x14ac:dyDescent="0.25">
      <c r="A172">
        <v>17.100000000000001</v>
      </c>
      <c r="B172" s="5">
        <v>0</v>
      </c>
      <c r="C172" s="1">
        <v>27.239892999999999</v>
      </c>
      <c r="D172" s="1">
        <v>3320.1726070000004</v>
      </c>
      <c r="E172" s="5">
        <f t="shared" si="24"/>
        <v>5.4376828247246808E-2</v>
      </c>
      <c r="F172" s="5">
        <f t="shared" si="19"/>
        <v>0.19575658169008853</v>
      </c>
      <c r="G172" s="5">
        <f t="shared" si="21"/>
        <v>5.437682824724681E-3</v>
      </c>
      <c r="H172" s="7">
        <f t="shared" si="22"/>
        <v>2.9568394502305782E-3</v>
      </c>
      <c r="I172" s="5">
        <f t="shared" si="23"/>
        <v>-0.27515499999999987</v>
      </c>
      <c r="J172" s="7">
        <f t="shared" si="25"/>
        <v>0.27515499999999987</v>
      </c>
    </row>
    <row r="173" spans="1:10" x14ac:dyDescent="0.25">
      <c r="A173">
        <v>17.2</v>
      </c>
      <c r="B173" s="5">
        <v>0</v>
      </c>
      <c r="C173" s="1">
        <v>6.012429</v>
      </c>
      <c r="D173" s="1">
        <v>3320.1726070000004</v>
      </c>
      <c r="E173" s="5">
        <f t="shared" si="24"/>
        <v>1.2002133014317122E-2</v>
      </c>
      <c r="F173" s="5">
        <f t="shared" si="19"/>
        <v>4.3207678851541642E-2</v>
      </c>
      <c r="G173" s="5">
        <f t="shared" si="21"/>
        <v>1.2002133014317124E-3</v>
      </c>
      <c r="H173" s="7">
        <f t="shared" si="22"/>
        <v>1.4405119689336101E-4</v>
      </c>
      <c r="I173" s="5">
        <f t="shared" si="23"/>
        <v>-0.27594000000000002</v>
      </c>
      <c r="J173" s="7">
        <f t="shared" si="25"/>
        <v>0.27594000000000002</v>
      </c>
    </row>
    <row r="174" spans="1:10" x14ac:dyDescent="0.25">
      <c r="A174">
        <v>17.3</v>
      </c>
      <c r="B174" s="5">
        <v>0</v>
      </c>
      <c r="C174" s="1">
        <v>0.77145300000000006</v>
      </c>
      <c r="D174" s="1">
        <v>3320.1726070000004</v>
      </c>
      <c r="E174" s="5">
        <f t="shared" si="24"/>
        <v>1.5399901637581064E-3</v>
      </c>
      <c r="F174" s="5">
        <f t="shared" si="19"/>
        <v>5.5439645895291835E-3</v>
      </c>
      <c r="G174" s="5">
        <f t="shared" si="21"/>
        <v>1.5399901637581066E-4</v>
      </c>
      <c r="H174" s="7">
        <f t="shared" si="22"/>
        <v>2.3715697044717195E-6</v>
      </c>
      <c r="I174" s="5">
        <f t="shared" si="23"/>
        <v>-0.27675499999999992</v>
      </c>
      <c r="J174" s="7">
        <f t="shared" si="25"/>
        <v>0.27675499999999992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mereni_val_odp_rovinka_pred_bar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2017-06-19T21:10:05Z</dcterms:created>
  <dcterms:modified xsi:type="dcterms:W3CDTF">2017-12-15T21:11:38Z</dcterms:modified>
</cp:coreProperties>
</file>